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2. Statement of Financial Position\"/>
    </mc:Choice>
  </mc:AlternateContent>
  <xr:revisionPtr revIDLastSave="0" documentId="8_{AB821AFD-8B8C-448D-9080-1D55E6E0F7F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BUF!$A$1:$AA$54</definedName>
    <definedName name="_xlnm.Print_Area" localSheetId="9">'DC10'!$A$1:$AA$54</definedName>
    <definedName name="_xlnm.Print_Area" localSheetId="16">'DC12'!$A$1:$AA$54</definedName>
    <definedName name="_xlnm.Print_Area" localSheetId="23">'DC13'!$A$1:$AA$54</definedName>
    <definedName name="_xlnm.Print_Area" localSheetId="27">'DC14'!$A$1:$AA$54</definedName>
    <definedName name="_xlnm.Print_Area" localSheetId="33">'DC15'!$A$1:$AA$54</definedName>
    <definedName name="_xlnm.Print_Area" localSheetId="38">'DC44'!$A$1:$AA$54</definedName>
    <definedName name="_xlnm.Print_Area" localSheetId="2">'EC101'!$A$1:$AA$54</definedName>
    <definedName name="_xlnm.Print_Area" localSheetId="3">'EC102'!$A$1:$AA$54</definedName>
    <definedName name="_xlnm.Print_Area" localSheetId="4">'EC104'!$A$1:$AA$54</definedName>
    <definedName name="_xlnm.Print_Area" localSheetId="5">'EC105'!$A$1:$AA$54</definedName>
    <definedName name="_xlnm.Print_Area" localSheetId="6">'EC106'!$A$1:$AA$54</definedName>
    <definedName name="_xlnm.Print_Area" localSheetId="7">'EC108'!$A$1:$AA$54</definedName>
    <definedName name="_xlnm.Print_Area" localSheetId="8">'EC109'!$A$1:$AA$54</definedName>
    <definedName name="_xlnm.Print_Area" localSheetId="10">'EC121'!$A$1:$AA$54</definedName>
    <definedName name="_xlnm.Print_Area" localSheetId="11">'EC122'!$A$1:$AA$54</definedName>
    <definedName name="_xlnm.Print_Area" localSheetId="12">'EC123'!$A$1:$AA$54</definedName>
    <definedName name="_xlnm.Print_Area" localSheetId="13">'EC124'!$A$1:$AA$54</definedName>
    <definedName name="_xlnm.Print_Area" localSheetId="14">'EC126'!$A$1:$AA$54</definedName>
    <definedName name="_xlnm.Print_Area" localSheetId="15">'EC129'!$A$1:$AA$54</definedName>
    <definedName name="_xlnm.Print_Area" localSheetId="17">'EC131'!$A$1:$AA$54</definedName>
    <definedName name="_xlnm.Print_Area" localSheetId="18">'EC135'!$A$1:$AA$54</definedName>
    <definedName name="_xlnm.Print_Area" localSheetId="19">'EC136'!$A$1:$AA$54</definedName>
    <definedName name="_xlnm.Print_Area" localSheetId="20">'EC137'!$A$1:$AA$54</definedName>
    <definedName name="_xlnm.Print_Area" localSheetId="21">'EC138'!$A$1:$AA$54</definedName>
    <definedName name="_xlnm.Print_Area" localSheetId="22">'EC139'!$A$1:$AA$54</definedName>
    <definedName name="_xlnm.Print_Area" localSheetId="24">'EC141'!$A$1:$AA$54</definedName>
    <definedName name="_xlnm.Print_Area" localSheetId="25">'EC142'!$A$1:$AA$54</definedName>
    <definedName name="_xlnm.Print_Area" localSheetId="26">'EC145'!$A$1:$AA$54</definedName>
    <definedName name="_xlnm.Print_Area" localSheetId="28">'EC153'!$A$1:$AA$54</definedName>
    <definedName name="_xlnm.Print_Area" localSheetId="29">'EC154'!$A$1:$AA$54</definedName>
    <definedName name="_xlnm.Print_Area" localSheetId="30">'EC155'!$A$1:$AA$54</definedName>
    <definedName name="_xlnm.Print_Area" localSheetId="31">'EC156'!$A$1:$AA$54</definedName>
    <definedName name="_xlnm.Print_Area" localSheetId="32">'EC157'!$A$1:$AA$54</definedName>
    <definedName name="_xlnm.Print_Area" localSheetId="34">'EC441'!$A$1:$AA$54</definedName>
    <definedName name="_xlnm.Print_Area" localSheetId="35">'EC442'!$A$1:$AA$54</definedName>
    <definedName name="_xlnm.Print_Area" localSheetId="36">'EC443'!$A$1:$AA$54</definedName>
    <definedName name="_xlnm.Print_Area" localSheetId="37">'EC444'!$A$1:$AA$54</definedName>
    <definedName name="_xlnm.Print_Area" localSheetId="1">NMA!$A$1:$AA$54</definedName>
    <definedName name="_xlnm.Print_Area" localSheetId="39">Summary!$A$1:$AA$54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J44" i="2"/>
  <c r="G44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G37" i="2"/>
  <c r="F37" i="2"/>
  <c r="E37" i="2"/>
  <c r="E44" i="2" s="1"/>
  <c r="D37" i="2"/>
  <c r="D44" i="2" s="1"/>
  <c r="C37" i="2"/>
  <c r="C44" i="2" s="1"/>
  <c r="E26" i="2"/>
  <c r="E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S45" i="2" s="1"/>
  <c r="R13" i="2"/>
  <c r="R26" i="2" s="1"/>
  <c r="R45" i="2" s="1"/>
  <c r="Q13" i="2"/>
  <c r="Q26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K45" i="2" s="1"/>
  <c r="J13" i="2"/>
  <c r="I13" i="2"/>
  <c r="I26" i="2" s="1"/>
  <c r="I45" i="2" s="1"/>
  <c r="H13" i="2"/>
  <c r="H26" i="2" s="1"/>
  <c r="G13" i="2"/>
  <c r="G26" i="2" s="1"/>
  <c r="F13" i="2"/>
  <c r="F26" i="2" s="1"/>
  <c r="E13" i="2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I45" i="3"/>
  <c r="J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J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X45" i="3" s="1"/>
  <c r="W13" i="3"/>
  <c r="W26" i="3" s="1"/>
  <c r="V13" i="3"/>
  <c r="V26" i="3" s="1"/>
  <c r="V45" i="3" s="1"/>
  <c r="U13" i="3"/>
  <c r="U26" i="3" s="1"/>
  <c r="T13" i="3"/>
  <c r="T26" i="3" s="1"/>
  <c r="S13" i="3"/>
  <c r="S26" i="3" s="1"/>
  <c r="R13" i="3"/>
  <c r="R26" i="3" s="1"/>
  <c r="R45" i="3" s="1"/>
  <c r="Q13" i="3"/>
  <c r="Q26" i="3" s="1"/>
  <c r="P13" i="3"/>
  <c r="P26" i="3" s="1"/>
  <c r="P45" i="3" s="1"/>
  <c r="O13" i="3"/>
  <c r="O26" i="3" s="1"/>
  <c r="N13" i="3"/>
  <c r="N26" i="3" s="1"/>
  <c r="N45" i="3" s="1"/>
  <c r="M13" i="3"/>
  <c r="M26" i="3" s="1"/>
  <c r="M45" i="3" s="1"/>
  <c r="L13" i="3"/>
  <c r="L26" i="3" s="1"/>
  <c r="K13" i="3"/>
  <c r="K26" i="3" s="1"/>
  <c r="J13" i="3"/>
  <c r="I13" i="3"/>
  <c r="H13" i="3"/>
  <c r="H26" i="3" s="1"/>
  <c r="H45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R44" i="4"/>
  <c r="O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U26" i="4"/>
  <c r="R26" i="4"/>
  <c r="R45" i="4" s="1"/>
  <c r="Q26" i="4"/>
  <c r="Q45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V13" i="4"/>
  <c r="V26" i="4" s="1"/>
  <c r="U13" i="4"/>
  <c r="T13" i="4"/>
  <c r="T26" i="4" s="1"/>
  <c r="S13" i="4"/>
  <c r="S26" i="4" s="1"/>
  <c r="S45" i="4" s="1"/>
  <c r="R13" i="4"/>
  <c r="Q13" i="4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K45" i="4" s="1"/>
  <c r="J13" i="4"/>
  <c r="J26" i="4" s="1"/>
  <c r="I13" i="4"/>
  <c r="I26" i="4" s="1"/>
  <c r="I45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R44" i="5"/>
  <c r="J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W44" i="5" s="1"/>
  <c r="V37" i="5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J26" i="5"/>
  <c r="E26" i="5"/>
  <c r="E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Y45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R26" i="5" s="1"/>
  <c r="Q13" i="5"/>
  <c r="Q26" i="5" s="1"/>
  <c r="Q45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K26" i="5" s="1"/>
  <c r="J13" i="5"/>
  <c r="I13" i="5"/>
  <c r="I26" i="5" s="1"/>
  <c r="I45" i="5" s="1"/>
  <c r="H13" i="5"/>
  <c r="H26" i="5" s="1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U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X26" i="6" s="1"/>
  <c r="W13" i="6"/>
  <c r="W26" i="6" s="1"/>
  <c r="V13" i="6"/>
  <c r="V26" i="6" s="1"/>
  <c r="U13" i="6"/>
  <c r="T13" i="6"/>
  <c r="T26" i="6" s="1"/>
  <c r="S13" i="6"/>
  <c r="S26" i="6" s="1"/>
  <c r="R13" i="6"/>
  <c r="R26" i="6" s="1"/>
  <c r="Q13" i="6"/>
  <c r="Q26" i="6" s="1"/>
  <c r="Q45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K26" i="6" s="1"/>
  <c r="J13" i="6"/>
  <c r="J26" i="6" s="1"/>
  <c r="I13" i="6"/>
  <c r="I26" i="6" s="1"/>
  <c r="I45" i="6" s="1"/>
  <c r="H13" i="6"/>
  <c r="H26" i="6" s="1"/>
  <c r="G13" i="6"/>
  <c r="G26" i="6" s="1"/>
  <c r="F13" i="6"/>
  <c r="F26" i="6" s="1"/>
  <c r="F45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R44" i="7"/>
  <c r="O44" i="7"/>
  <c r="J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E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Y45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S13" i="7"/>
  <c r="S26" i="7" s="1"/>
  <c r="R13" i="7"/>
  <c r="R26" i="7" s="1"/>
  <c r="R45" i="7" s="1"/>
  <c r="Q13" i="7"/>
  <c r="Q26" i="7" s="1"/>
  <c r="Q45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K13" i="7"/>
  <c r="K26" i="7" s="1"/>
  <c r="J13" i="7"/>
  <c r="J26" i="7" s="1"/>
  <c r="I13" i="7"/>
  <c r="I26" i="7" s="1"/>
  <c r="I45" i="7" s="1"/>
  <c r="H13" i="7"/>
  <c r="H26" i="7" s="1"/>
  <c r="G13" i="7"/>
  <c r="G26" i="7" s="1"/>
  <c r="F13" i="7"/>
  <c r="F26" i="7" s="1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5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X44" i="8" s="1"/>
  <c r="Z44" i="8" s="1"/>
  <c r="W37" i="8"/>
  <c r="W44" i="8" s="1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U26" i="8"/>
  <c r="U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X26" i="8" s="1"/>
  <c r="X45" i="8" s="1"/>
  <c r="W13" i="8"/>
  <c r="W26" i="8" s="1"/>
  <c r="V13" i="8"/>
  <c r="U13" i="8"/>
  <c r="T13" i="8"/>
  <c r="T26" i="8" s="1"/>
  <c r="S13" i="8"/>
  <c r="S26" i="8" s="1"/>
  <c r="R13" i="8"/>
  <c r="R26" i="8" s="1"/>
  <c r="Q13" i="8"/>
  <c r="Q26" i="8" s="1"/>
  <c r="Q45" i="8" s="1"/>
  <c r="P13" i="8"/>
  <c r="P26" i="8" s="1"/>
  <c r="P45" i="8" s="1"/>
  <c r="O13" i="8"/>
  <c r="O26" i="8" s="1"/>
  <c r="N13" i="8"/>
  <c r="N26" i="8" s="1"/>
  <c r="M13" i="8"/>
  <c r="M26" i="8" s="1"/>
  <c r="L13" i="8"/>
  <c r="L26" i="8" s="1"/>
  <c r="K13" i="8"/>
  <c r="K26" i="8" s="1"/>
  <c r="J13" i="8"/>
  <c r="J26" i="8" s="1"/>
  <c r="I13" i="8"/>
  <c r="I26" i="8" s="1"/>
  <c r="I45" i="8" s="1"/>
  <c r="H13" i="8"/>
  <c r="H26" i="8" s="1"/>
  <c r="H45" i="8" s="1"/>
  <c r="G13" i="8"/>
  <c r="G26" i="8" s="1"/>
  <c r="F13" i="8"/>
  <c r="F26" i="8" s="1"/>
  <c r="F45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4" i="9"/>
  <c r="F44" i="9"/>
  <c r="D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X44" i="9" s="1"/>
  <c r="Z44" i="9" s="1"/>
  <c r="W37" i="9"/>
  <c r="V37" i="9"/>
  <c r="V44" i="9" s="1"/>
  <c r="U37" i="9"/>
  <c r="T37" i="9"/>
  <c r="T44" i="9" s="1"/>
  <c r="S37" i="9"/>
  <c r="S44" i="9" s="1"/>
  <c r="R37" i="9"/>
  <c r="R44" i="9" s="1"/>
  <c r="Q37" i="9"/>
  <c r="P37" i="9"/>
  <c r="P44" i="9" s="1"/>
  <c r="O37" i="9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E37" i="9"/>
  <c r="D37" i="9"/>
  <c r="C37" i="9"/>
  <c r="C44" i="9" s="1"/>
  <c r="AA26" i="9"/>
  <c r="AA45" i="9" s="1"/>
  <c r="D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W13" i="9"/>
  <c r="W26" i="9" s="1"/>
  <c r="V13" i="9"/>
  <c r="V26" i="9" s="1"/>
  <c r="U13" i="9"/>
  <c r="U26" i="9" s="1"/>
  <c r="T13" i="9"/>
  <c r="T26" i="9" s="1"/>
  <c r="T45" i="9" s="1"/>
  <c r="S13" i="9"/>
  <c r="S26" i="9" s="1"/>
  <c r="R13" i="9"/>
  <c r="R26" i="9" s="1"/>
  <c r="Q13" i="9"/>
  <c r="Q26" i="9" s="1"/>
  <c r="P13" i="9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I45" i="9" s="1"/>
  <c r="H13" i="9"/>
  <c r="G13" i="9"/>
  <c r="G26" i="9" s="1"/>
  <c r="F13" i="9"/>
  <c r="F26" i="9" s="1"/>
  <c r="E13" i="9"/>
  <c r="E26" i="9" s="1"/>
  <c r="D13" i="9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5" i="10"/>
  <c r="F45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T37" i="10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O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Z26" i="10" s="1"/>
  <c r="W13" i="10"/>
  <c r="W26" i="10" s="1"/>
  <c r="W45" i="10" s="1"/>
  <c r="V13" i="10"/>
  <c r="V26" i="10" s="1"/>
  <c r="U13" i="10"/>
  <c r="T13" i="10"/>
  <c r="T26" i="10" s="1"/>
  <c r="S13" i="10"/>
  <c r="S26" i="10" s="1"/>
  <c r="R13" i="10"/>
  <c r="R26" i="10" s="1"/>
  <c r="Q13" i="10"/>
  <c r="Q26" i="10" s="1"/>
  <c r="P13" i="10"/>
  <c r="P26" i="10" s="1"/>
  <c r="O13" i="10"/>
  <c r="N13" i="10"/>
  <c r="N26" i="10" s="1"/>
  <c r="N45" i="10" s="1"/>
  <c r="M13" i="10"/>
  <c r="M26" i="10" s="1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G26" i="10" s="1"/>
  <c r="G45" i="10" s="1"/>
  <c r="F13" i="10"/>
  <c r="F26" i="10" s="1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K44" i="11"/>
  <c r="K45" i="11" s="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S45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C45" i="11" s="1"/>
  <c r="J26" i="11"/>
  <c r="J45" i="11" s="1"/>
  <c r="G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Y45" i="11" s="1"/>
  <c r="X13" i="11"/>
  <c r="X26" i="11" s="1"/>
  <c r="W13" i="11"/>
  <c r="W26" i="11" s="1"/>
  <c r="W45" i="11" s="1"/>
  <c r="V13" i="11"/>
  <c r="V26" i="11" s="1"/>
  <c r="U13" i="11"/>
  <c r="U26" i="11" s="1"/>
  <c r="T13" i="11"/>
  <c r="T26" i="11" s="1"/>
  <c r="S13" i="11"/>
  <c r="S26" i="11" s="1"/>
  <c r="R13" i="11"/>
  <c r="R26" i="11" s="1"/>
  <c r="R45" i="11" s="1"/>
  <c r="Q13" i="11"/>
  <c r="Q26" i="11" s="1"/>
  <c r="Q45" i="11" s="1"/>
  <c r="P13" i="11"/>
  <c r="P26" i="11" s="1"/>
  <c r="P45" i="11" s="1"/>
  <c r="O13" i="11"/>
  <c r="O26" i="11" s="1"/>
  <c r="O45" i="11" s="1"/>
  <c r="N13" i="11"/>
  <c r="N26" i="11" s="1"/>
  <c r="N45" i="11" s="1"/>
  <c r="M13" i="11"/>
  <c r="M26" i="11" s="1"/>
  <c r="L13" i="11"/>
  <c r="L26" i="11" s="1"/>
  <c r="K13" i="11"/>
  <c r="K26" i="11" s="1"/>
  <c r="J13" i="11"/>
  <c r="I13" i="11"/>
  <c r="I26" i="11" s="1"/>
  <c r="I45" i="11" s="1"/>
  <c r="H13" i="11"/>
  <c r="H26" i="11" s="1"/>
  <c r="H45" i="11" s="1"/>
  <c r="G13" i="11"/>
  <c r="F13" i="11"/>
  <c r="F26" i="11" s="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W44" i="12"/>
  <c r="G44" i="12"/>
  <c r="D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C37" i="12"/>
  <c r="C44" i="12" s="1"/>
  <c r="J26" i="12"/>
  <c r="J45" i="12" s="1"/>
  <c r="G26" i="12"/>
  <c r="G45" i="12" s="1"/>
  <c r="F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X26" i="12" s="1"/>
  <c r="W13" i="12"/>
  <c r="W26" i="12" s="1"/>
  <c r="W45" i="12" s="1"/>
  <c r="V13" i="12"/>
  <c r="V26" i="12" s="1"/>
  <c r="U13" i="12"/>
  <c r="U26" i="12" s="1"/>
  <c r="U45" i="12" s="1"/>
  <c r="T13" i="12"/>
  <c r="T26" i="12" s="1"/>
  <c r="S13" i="12"/>
  <c r="S26" i="12" s="1"/>
  <c r="R13" i="12"/>
  <c r="R26" i="12" s="1"/>
  <c r="R45" i="12" s="1"/>
  <c r="Q13" i="12"/>
  <c r="Q26" i="12" s="1"/>
  <c r="Q45" i="12" s="1"/>
  <c r="P13" i="12"/>
  <c r="P26" i="12" s="1"/>
  <c r="P45" i="12" s="1"/>
  <c r="O13" i="12"/>
  <c r="O26" i="12" s="1"/>
  <c r="O45" i="12" s="1"/>
  <c r="N13" i="12"/>
  <c r="N26" i="12" s="1"/>
  <c r="N45" i="12" s="1"/>
  <c r="M13" i="12"/>
  <c r="M26" i="12" s="1"/>
  <c r="M45" i="12" s="1"/>
  <c r="L13" i="12"/>
  <c r="L26" i="12" s="1"/>
  <c r="K13" i="12"/>
  <c r="K26" i="12" s="1"/>
  <c r="J13" i="12"/>
  <c r="I13" i="12"/>
  <c r="I26" i="12" s="1"/>
  <c r="I45" i="12" s="1"/>
  <c r="H13" i="12"/>
  <c r="H26" i="12" s="1"/>
  <c r="H45" i="12" s="1"/>
  <c r="G13" i="12"/>
  <c r="F13" i="12"/>
  <c r="E13" i="12"/>
  <c r="E26" i="12" s="1"/>
  <c r="E45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T44" i="13"/>
  <c r="S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V37" i="13"/>
  <c r="V44" i="13" s="1"/>
  <c r="U37" i="13"/>
  <c r="U44" i="13" s="1"/>
  <c r="T37" i="13"/>
  <c r="S37" i="13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W26" i="13"/>
  <c r="W45" i="13" s="1"/>
  <c r="V26" i="13"/>
  <c r="G26" i="13"/>
  <c r="F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X26" i="13" s="1"/>
  <c r="W13" i="13"/>
  <c r="V13" i="13"/>
  <c r="U13" i="13"/>
  <c r="U26" i="13" s="1"/>
  <c r="U45" i="13" s="1"/>
  <c r="T13" i="13"/>
  <c r="T26" i="13" s="1"/>
  <c r="S13" i="13"/>
  <c r="S26" i="13" s="1"/>
  <c r="R13" i="13"/>
  <c r="R26" i="13" s="1"/>
  <c r="Q13" i="13"/>
  <c r="P13" i="13"/>
  <c r="P26" i="13" s="1"/>
  <c r="P45" i="13" s="1"/>
  <c r="O13" i="13"/>
  <c r="O26" i="13" s="1"/>
  <c r="N13" i="13"/>
  <c r="N26" i="13" s="1"/>
  <c r="N45" i="13" s="1"/>
  <c r="M13" i="13"/>
  <c r="M26" i="13" s="1"/>
  <c r="M45" i="13" s="1"/>
  <c r="L13" i="13"/>
  <c r="L26" i="13" s="1"/>
  <c r="K13" i="13"/>
  <c r="K26" i="13" s="1"/>
  <c r="K45" i="13" s="1"/>
  <c r="J13" i="13"/>
  <c r="J26" i="13" s="1"/>
  <c r="I13" i="13"/>
  <c r="H13" i="13"/>
  <c r="H26" i="13" s="1"/>
  <c r="H45" i="13" s="1"/>
  <c r="G13" i="13"/>
  <c r="F13" i="13"/>
  <c r="E13" i="13"/>
  <c r="E26" i="13" s="1"/>
  <c r="E45" i="13" s="1"/>
  <c r="D13" i="13"/>
  <c r="D26" i="13" s="1"/>
  <c r="C13" i="13"/>
  <c r="C26" i="13" s="1"/>
  <c r="C45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W44" i="14" s="1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R26" i="14"/>
  <c r="R45" i="14" s="1"/>
  <c r="J26" i="14"/>
  <c r="J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Z13" i="14" s="1"/>
  <c r="W13" i="14"/>
  <c r="V13" i="14"/>
  <c r="V26" i="14" s="1"/>
  <c r="U13" i="14"/>
  <c r="T13" i="14"/>
  <c r="T26" i="14" s="1"/>
  <c r="S13" i="14"/>
  <c r="R13" i="14"/>
  <c r="Q13" i="14"/>
  <c r="Q26" i="14" s="1"/>
  <c r="P13" i="14"/>
  <c r="P26" i="14" s="1"/>
  <c r="O13" i="14"/>
  <c r="N13" i="14"/>
  <c r="N26" i="14" s="1"/>
  <c r="M13" i="14"/>
  <c r="M26" i="14" s="1"/>
  <c r="L13" i="14"/>
  <c r="L26" i="14" s="1"/>
  <c r="K13" i="14"/>
  <c r="J13" i="14"/>
  <c r="I13" i="14"/>
  <c r="I26" i="14" s="1"/>
  <c r="H13" i="14"/>
  <c r="G13" i="14"/>
  <c r="G26" i="14" s="1"/>
  <c r="F13" i="14"/>
  <c r="F26" i="14" s="1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U44" i="15"/>
  <c r="T44" i="15"/>
  <c r="S44" i="15"/>
  <c r="M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T37" i="15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O26" i="15"/>
  <c r="D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Z13" i="15" s="1"/>
  <c r="W13" i="15"/>
  <c r="W26" i="15" s="1"/>
  <c r="V13" i="15"/>
  <c r="V26" i="15" s="1"/>
  <c r="U13" i="15"/>
  <c r="T13" i="15"/>
  <c r="T26" i="15" s="1"/>
  <c r="T45" i="15" s="1"/>
  <c r="S13" i="15"/>
  <c r="R13" i="15"/>
  <c r="R26" i="15" s="1"/>
  <c r="R45" i="15" s="1"/>
  <c r="Q13" i="15"/>
  <c r="Q26" i="15" s="1"/>
  <c r="P13" i="15"/>
  <c r="P26" i="15" s="1"/>
  <c r="O13" i="15"/>
  <c r="N13" i="15"/>
  <c r="N26" i="15" s="1"/>
  <c r="M13" i="15"/>
  <c r="L13" i="15"/>
  <c r="L26" i="15" s="1"/>
  <c r="L45" i="15" s="1"/>
  <c r="K13" i="15"/>
  <c r="J13" i="15"/>
  <c r="I13" i="15"/>
  <c r="H13" i="15"/>
  <c r="G13" i="15"/>
  <c r="F13" i="15"/>
  <c r="F26" i="15" s="1"/>
  <c r="E13" i="15"/>
  <c r="D13" i="15"/>
  <c r="C13" i="15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F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S37" i="16"/>
  <c r="S44" i="16" s="1"/>
  <c r="R37" i="16"/>
  <c r="Q37" i="16"/>
  <c r="P37" i="16"/>
  <c r="O37" i="16"/>
  <c r="N37" i="16"/>
  <c r="N44" i="16" s="1"/>
  <c r="M37" i="16"/>
  <c r="M44" i="16" s="1"/>
  <c r="L37" i="16"/>
  <c r="K37" i="16"/>
  <c r="K44" i="16" s="1"/>
  <c r="J37" i="16"/>
  <c r="I37" i="16"/>
  <c r="I44" i="16" s="1"/>
  <c r="H37" i="16"/>
  <c r="H44" i="16" s="1"/>
  <c r="G37" i="16"/>
  <c r="G44" i="16" s="1"/>
  <c r="F37" i="16"/>
  <c r="E37" i="16"/>
  <c r="E44" i="16" s="1"/>
  <c r="D37" i="16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Y45" i="16" s="1"/>
  <c r="X13" i="16"/>
  <c r="W13" i="16"/>
  <c r="V13" i="16"/>
  <c r="V26" i="16" s="1"/>
  <c r="U13" i="16"/>
  <c r="U26" i="16" s="1"/>
  <c r="T13" i="16"/>
  <c r="T26" i="16" s="1"/>
  <c r="S13" i="16"/>
  <c r="S26" i="16" s="1"/>
  <c r="R13" i="16"/>
  <c r="R26" i="16" s="1"/>
  <c r="Q13" i="16"/>
  <c r="Q26" i="16" s="1"/>
  <c r="P13" i="16"/>
  <c r="P26" i="16" s="1"/>
  <c r="O13" i="16"/>
  <c r="N13" i="16"/>
  <c r="M13" i="16"/>
  <c r="M26" i="16" s="1"/>
  <c r="L13" i="16"/>
  <c r="K13" i="16"/>
  <c r="K26" i="16" s="1"/>
  <c r="J13" i="16"/>
  <c r="J26" i="16" s="1"/>
  <c r="I13" i="16"/>
  <c r="H13" i="16"/>
  <c r="G13" i="16"/>
  <c r="F13" i="16"/>
  <c r="E13" i="16"/>
  <c r="E26" i="16" s="1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X44" i="17"/>
  <c r="Z44" i="17" s="1"/>
  <c r="J44" i="17"/>
  <c r="I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X37" i="17"/>
  <c r="Z37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U26" i="17"/>
  <c r="U45" i="17" s="1"/>
  <c r="AA25" i="17"/>
  <c r="Y25" i="17"/>
  <c r="X25" i="17"/>
  <c r="Z25" i="17" s="1"/>
  <c r="W25" i="17"/>
  <c r="V25" i="17"/>
  <c r="U25" i="17"/>
  <c r="T25" i="17"/>
  <c r="S25" i="17"/>
  <c r="S26" i="17" s="1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C26" i="17" s="1"/>
  <c r="C45" i="17" s="1"/>
  <c r="AA13" i="17"/>
  <c r="AA26" i="17" s="1"/>
  <c r="Y13" i="17"/>
  <c r="Y26" i="17" s="1"/>
  <c r="X13" i="17"/>
  <c r="Z13" i="17" s="1"/>
  <c r="W13" i="17"/>
  <c r="W26" i="17" s="1"/>
  <c r="V13" i="17"/>
  <c r="V26" i="17" s="1"/>
  <c r="U13" i="17"/>
  <c r="T13" i="17"/>
  <c r="T26" i="17" s="1"/>
  <c r="T45" i="17" s="1"/>
  <c r="S13" i="17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K13" i="17"/>
  <c r="K26" i="17" s="1"/>
  <c r="K45" i="17" s="1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Q44" i="18"/>
  <c r="E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Z37" i="18" s="1"/>
  <c r="W37" i="18"/>
  <c r="W44" i="18" s="1"/>
  <c r="V37" i="18"/>
  <c r="V44" i="18" s="1"/>
  <c r="U37" i="18"/>
  <c r="U44" i="18" s="1"/>
  <c r="T37" i="18"/>
  <c r="T44" i="18" s="1"/>
  <c r="S37" i="18"/>
  <c r="R37" i="18"/>
  <c r="Q37" i="18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M26" i="18"/>
  <c r="M45" i="18" s="1"/>
  <c r="L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P26" i="18" s="1"/>
  <c r="P45" i="18" s="1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W13" i="18"/>
  <c r="W26" i="18" s="1"/>
  <c r="W45" i="18" s="1"/>
  <c r="V13" i="18"/>
  <c r="V26" i="18" s="1"/>
  <c r="U13" i="18"/>
  <c r="U26" i="18" s="1"/>
  <c r="U45" i="18" s="1"/>
  <c r="T13" i="18"/>
  <c r="T26" i="18" s="1"/>
  <c r="S13" i="18"/>
  <c r="S26" i="18" s="1"/>
  <c r="R13" i="18"/>
  <c r="R26" i="18" s="1"/>
  <c r="Q13" i="18"/>
  <c r="Q26" i="18" s="1"/>
  <c r="Q45" i="18" s="1"/>
  <c r="P13" i="18"/>
  <c r="O13" i="18"/>
  <c r="O26" i="18" s="1"/>
  <c r="O45" i="18" s="1"/>
  <c r="N13" i="18"/>
  <c r="N26" i="18" s="1"/>
  <c r="M13" i="18"/>
  <c r="L13" i="18"/>
  <c r="K13" i="18"/>
  <c r="K26" i="18" s="1"/>
  <c r="J13" i="18"/>
  <c r="J26" i="18" s="1"/>
  <c r="J45" i="18" s="1"/>
  <c r="I13" i="18"/>
  <c r="I26" i="18" s="1"/>
  <c r="I45" i="18" s="1"/>
  <c r="H13" i="18"/>
  <c r="G13" i="18"/>
  <c r="G26" i="18" s="1"/>
  <c r="G45" i="18" s="1"/>
  <c r="F13" i="18"/>
  <c r="F26" i="18" s="1"/>
  <c r="E13" i="18"/>
  <c r="E26" i="18" s="1"/>
  <c r="E45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M44" i="19"/>
  <c r="J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M37" i="19"/>
  <c r="L37" i="19"/>
  <c r="L44" i="19" s="1"/>
  <c r="K37" i="19"/>
  <c r="K44" i="19" s="1"/>
  <c r="J37" i="19"/>
  <c r="I37" i="19"/>
  <c r="I44" i="19" s="1"/>
  <c r="H37" i="19"/>
  <c r="H44" i="19" s="1"/>
  <c r="G37" i="19"/>
  <c r="F37" i="19"/>
  <c r="E37" i="19"/>
  <c r="E44" i="19" s="1"/>
  <c r="D37" i="19"/>
  <c r="D44" i="19" s="1"/>
  <c r="C37" i="19"/>
  <c r="C44" i="19" s="1"/>
  <c r="X26" i="19"/>
  <c r="H26" i="19"/>
  <c r="H45" i="19" s="1"/>
  <c r="D26" i="19"/>
  <c r="AA25" i="19"/>
  <c r="Y25" i="19"/>
  <c r="X25" i="19"/>
  <c r="W25" i="19"/>
  <c r="V25" i="19"/>
  <c r="U25" i="19"/>
  <c r="T25" i="19"/>
  <c r="T26" i="19" s="1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Z13" i="19"/>
  <c r="Y13" i="19"/>
  <c r="Y26" i="19" s="1"/>
  <c r="X13" i="19"/>
  <c r="W13" i="19"/>
  <c r="W26" i="19" s="1"/>
  <c r="V13" i="19"/>
  <c r="V26" i="19" s="1"/>
  <c r="U13" i="19"/>
  <c r="U26" i="19" s="1"/>
  <c r="T13" i="19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M45" i="19" s="1"/>
  <c r="L13" i="19"/>
  <c r="L26" i="19" s="1"/>
  <c r="K13" i="19"/>
  <c r="K26" i="19" s="1"/>
  <c r="J13" i="19"/>
  <c r="J26" i="19" s="1"/>
  <c r="I13" i="19"/>
  <c r="I26" i="19" s="1"/>
  <c r="H13" i="19"/>
  <c r="G13" i="19"/>
  <c r="G26" i="19" s="1"/>
  <c r="F13" i="19"/>
  <c r="F26" i="19" s="1"/>
  <c r="E13" i="19"/>
  <c r="E26" i="19" s="1"/>
  <c r="E45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X44" i="20"/>
  <c r="R44" i="20"/>
  <c r="H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Z37" i="20" s="1"/>
  <c r="W37" i="20"/>
  <c r="W44" i="20" s="1"/>
  <c r="V37" i="20"/>
  <c r="V44" i="20" s="1"/>
  <c r="U37" i="20"/>
  <c r="U44" i="20" s="1"/>
  <c r="T37" i="20"/>
  <c r="T44" i="20" s="1"/>
  <c r="S37" i="20"/>
  <c r="R37" i="20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J37" i="20"/>
  <c r="J44" i="20" s="1"/>
  <c r="I37" i="20"/>
  <c r="I44" i="20" s="1"/>
  <c r="H37" i="20"/>
  <c r="G37" i="20"/>
  <c r="G44" i="20" s="1"/>
  <c r="F37" i="20"/>
  <c r="F44" i="20" s="1"/>
  <c r="E37" i="20"/>
  <c r="E44" i="20" s="1"/>
  <c r="D37" i="20"/>
  <c r="D44" i="20" s="1"/>
  <c r="C37" i="20"/>
  <c r="S26" i="20"/>
  <c r="M26" i="20"/>
  <c r="AA25" i="20"/>
  <c r="Y25" i="20"/>
  <c r="X25" i="20"/>
  <c r="W25" i="20"/>
  <c r="V25" i="20"/>
  <c r="U25" i="20"/>
  <c r="T25" i="20"/>
  <c r="S25" i="20"/>
  <c r="R25" i="20"/>
  <c r="Q25" i="20"/>
  <c r="P25" i="20"/>
  <c r="P26" i="20" s="1"/>
  <c r="P45" i="20" s="1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W13" i="20"/>
  <c r="V13" i="20"/>
  <c r="V26" i="20" s="1"/>
  <c r="U13" i="20"/>
  <c r="U26" i="20" s="1"/>
  <c r="T13" i="20"/>
  <c r="T26" i="20" s="1"/>
  <c r="S13" i="20"/>
  <c r="R13" i="20"/>
  <c r="R26" i="20" s="1"/>
  <c r="Q13" i="20"/>
  <c r="Q26" i="20" s="1"/>
  <c r="Q45" i="20" s="1"/>
  <c r="P13" i="20"/>
  <c r="O13" i="20"/>
  <c r="N13" i="20"/>
  <c r="N26" i="20" s="1"/>
  <c r="M13" i="20"/>
  <c r="L13" i="20"/>
  <c r="K13" i="20"/>
  <c r="K26" i="20" s="1"/>
  <c r="J13" i="20"/>
  <c r="J26" i="20" s="1"/>
  <c r="I13" i="20"/>
  <c r="I26" i="20" s="1"/>
  <c r="I45" i="20" s="1"/>
  <c r="H13" i="20"/>
  <c r="G13" i="20"/>
  <c r="F13" i="20"/>
  <c r="F26" i="20" s="1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J44" i="21"/>
  <c r="H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Z37" i="21"/>
  <c r="Y37" i="21"/>
  <c r="X37" i="21"/>
  <c r="X44" i="21" s="1"/>
  <c r="Z44" i="21" s="1"/>
  <c r="W37" i="21"/>
  <c r="W44" i="21" s="1"/>
  <c r="V37" i="21"/>
  <c r="U37" i="21"/>
  <c r="U44" i="21" s="1"/>
  <c r="T37" i="21"/>
  <c r="S37" i="21"/>
  <c r="R37" i="21"/>
  <c r="R44" i="21" s="1"/>
  <c r="Q37" i="21"/>
  <c r="P37" i="21"/>
  <c r="P44" i="21" s="1"/>
  <c r="O37" i="21"/>
  <c r="O44" i="21" s="1"/>
  <c r="N37" i="21"/>
  <c r="M37" i="21"/>
  <c r="M44" i="21" s="1"/>
  <c r="L37" i="21"/>
  <c r="K37" i="21"/>
  <c r="J37" i="21"/>
  <c r="I37" i="21"/>
  <c r="H37" i="21"/>
  <c r="G37" i="21"/>
  <c r="G44" i="21" s="1"/>
  <c r="F37" i="21"/>
  <c r="E37" i="21"/>
  <c r="E44" i="21" s="1"/>
  <c r="D37" i="21"/>
  <c r="C37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Z13" i="21" s="1"/>
  <c r="W13" i="21"/>
  <c r="V13" i="21"/>
  <c r="V26" i="21" s="1"/>
  <c r="U13" i="21"/>
  <c r="U26" i="21" s="1"/>
  <c r="T13" i="2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K13" i="21"/>
  <c r="K26" i="21" s="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D13" i="21"/>
  <c r="C13" i="21"/>
  <c r="C26" i="21" s="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P44" i="22"/>
  <c r="H44" i="22"/>
  <c r="E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U37" i="22"/>
  <c r="T37" i="22"/>
  <c r="S37" i="22"/>
  <c r="S44" i="22" s="1"/>
  <c r="R37" i="22"/>
  <c r="R44" i="22" s="1"/>
  <c r="Q37" i="22"/>
  <c r="Q44" i="22" s="1"/>
  <c r="P37" i="22"/>
  <c r="O37" i="22"/>
  <c r="O44" i="22" s="1"/>
  <c r="N37" i="22"/>
  <c r="M37" i="22"/>
  <c r="L37" i="22"/>
  <c r="L44" i="22" s="1"/>
  <c r="K37" i="22"/>
  <c r="K44" i="22" s="1"/>
  <c r="J37" i="22"/>
  <c r="J44" i="22" s="1"/>
  <c r="I37" i="22"/>
  <c r="H37" i="22"/>
  <c r="G37" i="22"/>
  <c r="G44" i="22" s="1"/>
  <c r="F37" i="22"/>
  <c r="E37" i="22"/>
  <c r="D37" i="22"/>
  <c r="C37" i="22"/>
  <c r="C44" i="22" s="1"/>
  <c r="J26" i="22"/>
  <c r="G26" i="22"/>
  <c r="D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Z13" i="22" s="1"/>
  <c r="W13" i="22"/>
  <c r="W26" i="22" s="1"/>
  <c r="V13" i="22"/>
  <c r="V26" i="22" s="1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O26" i="22" s="1"/>
  <c r="O45" i="22" s="1"/>
  <c r="N13" i="22"/>
  <c r="N26" i="22" s="1"/>
  <c r="M13" i="22"/>
  <c r="M26" i="22" s="1"/>
  <c r="L13" i="22"/>
  <c r="L26" i="22" s="1"/>
  <c r="L45" i="22" s="1"/>
  <c r="K13" i="22"/>
  <c r="J13" i="22"/>
  <c r="I13" i="22"/>
  <c r="I26" i="22" s="1"/>
  <c r="H13" i="22"/>
  <c r="H26" i="22" s="1"/>
  <c r="G13" i="22"/>
  <c r="F13" i="22"/>
  <c r="F26" i="22" s="1"/>
  <c r="E13" i="22"/>
  <c r="E26" i="22" s="1"/>
  <c r="E45" i="22" s="1"/>
  <c r="D13" i="22"/>
  <c r="C13" i="22"/>
  <c r="AA50" i="23"/>
  <c r="Y50" i="23"/>
  <c r="Z50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G44" i="23"/>
  <c r="D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G37" i="23"/>
  <c r="F37" i="23"/>
  <c r="F44" i="23" s="1"/>
  <c r="E37" i="23"/>
  <c r="E44" i="23" s="1"/>
  <c r="D37" i="23"/>
  <c r="C37" i="23"/>
  <c r="C44" i="23" s="1"/>
  <c r="J26" i="23"/>
  <c r="G26" i="23"/>
  <c r="G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W45" i="23" s="1"/>
  <c r="V13" i="23"/>
  <c r="V26" i="23" s="1"/>
  <c r="V45" i="23" s="1"/>
  <c r="U13" i="23"/>
  <c r="U26" i="23" s="1"/>
  <c r="T13" i="23"/>
  <c r="T26" i="23" s="1"/>
  <c r="T45" i="23" s="1"/>
  <c r="S13" i="23"/>
  <c r="R13" i="23"/>
  <c r="R26" i="23" s="1"/>
  <c r="Q13" i="23"/>
  <c r="Q26" i="23" s="1"/>
  <c r="P13" i="23"/>
  <c r="P26" i="23" s="1"/>
  <c r="O13" i="23"/>
  <c r="O26" i="23" s="1"/>
  <c r="O45" i="23" s="1"/>
  <c r="N13" i="23"/>
  <c r="N26" i="23" s="1"/>
  <c r="N45" i="23" s="1"/>
  <c r="M13" i="23"/>
  <c r="M26" i="23" s="1"/>
  <c r="L13" i="23"/>
  <c r="L26" i="23" s="1"/>
  <c r="K13" i="23"/>
  <c r="J13" i="23"/>
  <c r="I13" i="23"/>
  <c r="I26" i="23" s="1"/>
  <c r="H13" i="23"/>
  <c r="H26" i="23" s="1"/>
  <c r="G13" i="23"/>
  <c r="F13" i="23"/>
  <c r="F26" i="23" s="1"/>
  <c r="F45" i="23" s="1"/>
  <c r="E13" i="23"/>
  <c r="E26" i="23" s="1"/>
  <c r="D13" i="23"/>
  <c r="D26" i="23" s="1"/>
  <c r="D45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G44" i="24"/>
  <c r="AA43" i="24"/>
  <c r="Z43" i="24"/>
  <c r="Y43" i="24"/>
  <c r="X43" i="24"/>
  <c r="W43" i="24"/>
  <c r="W44" i="24" s="1"/>
  <c r="V43" i="24"/>
  <c r="U43" i="24"/>
  <c r="T43" i="24"/>
  <c r="S43" i="24"/>
  <c r="R43" i="24"/>
  <c r="Q43" i="24"/>
  <c r="Q44" i="24" s="1"/>
  <c r="P43" i="24"/>
  <c r="O43" i="24"/>
  <c r="N43" i="24"/>
  <c r="M43" i="24"/>
  <c r="L43" i="24"/>
  <c r="K43" i="24"/>
  <c r="J43" i="24"/>
  <c r="I43" i="24"/>
  <c r="I44" i="24" s="1"/>
  <c r="H43" i="24"/>
  <c r="G43" i="24"/>
  <c r="F43" i="24"/>
  <c r="E43" i="24"/>
  <c r="D43" i="24"/>
  <c r="C43" i="24"/>
  <c r="AA37" i="24"/>
  <c r="AA44" i="24" s="1"/>
  <c r="Z37" i="24"/>
  <c r="Y37" i="24"/>
  <c r="Y44" i="24" s="1"/>
  <c r="X37" i="24"/>
  <c r="W37" i="24"/>
  <c r="V37" i="24"/>
  <c r="V44" i="24" s="1"/>
  <c r="U37" i="24"/>
  <c r="T37" i="24"/>
  <c r="S37" i="24"/>
  <c r="S44" i="24" s="1"/>
  <c r="R37" i="24"/>
  <c r="Q37" i="24"/>
  <c r="P37" i="24"/>
  <c r="O37" i="24"/>
  <c r="O44" i="24" s="1"/>
  <c r="N37" i="24"/>
  <c r="N44" i="24" s="1"/>
  <c r="M37" i="24"/>
  <c r="L37" i="24"/>
  <c r="K37" i="24"/>
  <c r="K44" i="24" s="1"/>
  <c r="J37" i="24"/>
  <c r="I37" i="24"/>
  <c r="H37" i="24"/>
  <c r="G37" i="24"/>
  <c r="F37" i="24"/>
  <c r="F44" i="24" s="1"/>
  <c r="E37" i="24"/>
  <c r="D37" i="24"/>
  <c r="C37" i="24"/>
  <c r="C44" i="24" s="1"/>
  <c r="T26" i="24"/>
  <c r="L26" i="24"/>
  <c r="D26" i="24"/>
  <c r="AA25" i="24"/>
  <c r="Y25" i="24"/>
  <c r="X25" i="24"/>
  <c r="Z25" i="24" s="1"/>
  <c r="W25" i="24"/>
  <c r="V25" i="24"/>
  <c r="U25" i="24"/>
  <c r="T25" i="24"/>
  <c r="S25" i="24"/>
  <c r="S26" i="24" s="1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C26" i="24" s="1"/>
  <c r="AA13" i="24"/>
  <c r="Y13" i="24"/>
  <c r="Y26" i="24" s="1"/>
  <c r="X13" i="24"/>
  <c r="X26" i="24" s="1"/>
  <c r="W13" i="24"/>
  <c r="W26" i="24" s="1"/>
  <c r="V13" i="24"/>
  <c r="V26" i="24" s="1"/>
  <c r="V45" i="24" s="1"/>
  <c r="U13" i="24"/>
  <c r="T13" i="24"/>
  <c r="S13" i="24"/>
  <c r="R13" i="24"/>
  <c r="R26" i="24" s="1"/>
  <c r="Q13" i="24"/>
  <c r="Q26" i="24" s="1"/>
  <c r="P13" i="24"/>
  <c r="P26" i="24" s="1"/>
  <c r="O13" i="24"/>
  <c r="O26" i="24" s="1"/>
  <c r="N13" i="24"/>
  <c r="N26" i="24" s="1"/>
  <c r="N45" i="24" s="1"/>
  <c r="M13" i="24"/>
  <c r="L13" i="24"/>
  <c r="K13" i="24"/>
  <c r="J13" i="24"/>
  <c r="J26" i="24" s="1"/>
  <c r="I13" i="24"/>
  <c r="I26" i="24" s="1"/>
  <c r="H13" i="24"/>
  <c r="H26" i="24" s="1"/>
  <c r="G13" i="24"/>
  <c r="G26" i="24" s="1"/>
  <c r="G45" i="24" s="1"/>
  <c r="F13" i="24"/>
  <c r="F26" i="24" s="1"/>
  <c r="F45" i="24" s="1"/>
  <c r="E13" i="24"/>
  <c r="D13" i="24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O44" i="25"/>
  <c r="G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W37" i="25"/>
  <c r="W44" i="25" s="1"/>
  <c r="V37" i="25"/>
  <c r="U37" i="25"/>
  <c r="U44" i="25" s="1"/>
  <c r="T37" i="25"/>
  <c r="T44" i="25" s="1"/>
  <c r="S37" i="25"/>
  <c r="S44" i="25" s="1"/>
  <c r="R37" i="25"/>
  <c r="Q37" i="25"/>
  <c r="Q44" i="25" s="1"/>
  <c r="P37" i="25"/>
  <c r="O37" i="25"/>
  <c r="N37" i="25"/>
  <c r="N44" i="25" s="1"/>
  <c r="M37" i="25"/>
  <c r="M44" i="25" s="1"/>
  <c r="L37" i="25"/>
  <c r="L44" i="25" s="1"/>
  <c r="K37" i="25"/>
  <c r="K44" i="25" s="1"/>
  <c r="J37" i="25"/>
  <c r="I37" i="25"/>
  <c r="I44" i="25" s="1"/>
  <c r="H37" i="25"/>
  <c r="G37" i="25"/>
  <c r="F37" i="25"/>
  <c r="F44" i="25" s="1"/>
  <c r="E37" i="25"/>
  <c r="E44" i="25" s="1"/>
  <c r="D37" i="25"/>
  <c r="D44" i="25" s="1"/>
  <c r="C37" i="25"/>
  <c r="C44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W26" i="25" s="1"/>
  <c r="V13" i="25"/>
  <c r="V26" i="25" s="1"/>
  <c r="U13" i="25"/>
  <c r="T13" i="25"/>
  <c r="T26" i="25" s="1"/>
  <c r="S13" i="25"/>
  <c r="R13" i="25"/>
  <c r="R26" i="25" s="1"/>
  <c r="Q13" i="25"/>
  <c r="Q26" i="25" s="1"/>
  <c r="Q45" i="25" s="1"/>
  <c r="P13" i="25"/>
  <c r="P26" i="25" s="1"/>
  <c r="O13" i="25"/>
  <c r="O26" i="25" s="1"/>
  <c r="N13" i="25"/>
  <c r="N26" i="25" s="1"/>
  <c r="M13" i="25"/>
  <c r="L13" i="25"/>
  <c r="L26" i="25" s="1"/>
  <c r="K13" i="25"/>
  <c r="J13" i="25"/>
  <c r="J26" i="25" s="1"/>
  <c r="I13" i="25"/>
  <c r="I26" i="25" s="1"/>
  <c r="H13" i="25"/>
  <c r="H26" i="25" s="1"/>
  <c r="G13" i="25"/>
  <c r="G26" i="25" s="1"/>
  <c r="F13" i="25"/>
  <c r="F26" i="25" s="1"/>
  <c r="E13" i="25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W44" i="26"/>
  <c r="O44" i="26"/>
  <c r="AA43" i="26"/>
  <c r="Z43" i="26"/>
  <c r="Y43" i="26"/>
  <c r="X43" i="26"/>
  <c r="X44" i="26" s="1"/>
  <c r="W43" i="26"/>
  <c r="V43" i="26"/>
  <c r="U43" i="26"/>
  <c r="T43" i="26"/>
  <c r="S43" i="26"/>
  <c r="R43" i="26"/>
  <c r="R44" i="26" s="1"/>
  <c r="Q43" i="26"/>
  <c r="P43" i="26"/>
  <c r="P44" i="26" s="1"/>
  <c r="O43" i="26"/>
  <c r="N43" i="26"/>
  <c r="M43" i="26"/>
  <c r="L43" i="26"/>
  <c r="K43" i="26"/>
  <c r="J43" i="26"/>
  <c r="J44" i="26" s="1"/>
  <c r="I43" i="26"/>
  <c r="H43" i="26"/>
  <c r="H44" i="26" s="1"/>
  <c r="G43" i="26"/>
  <c r="F43" i="26"/>
  <c r="E43" i="26"/>
  <c r="D43" i="26"/>
  <c r="C43" i="26"/>
  <c r="AA37" i="26"/>
  <c r="AA44" i="26" s="1"/>
  <c r="Z37" i="26"/>
  <c r="Y37" i="26"/>
  <c r="X37" i="26"/>
  <c r="W37" i="26"/>
  <c r="V37" i="26"/>
  <c r="V44" i="26" s="1"/>
  <c r="U37" i="26"/>
  <c r="T37" i="26"/>
  <c r="T44" i="26" s="1"/>
  <c r="S37" i="26"/>
  <c r="S44" i="26" s="1"/>
  <c r="R37" i="26"/>
  <c r="Q37" i="26"/>
  <c r="P37" i="26"/>
  <c r="O37" i="26"/>
  <c r="N37" i="26"/>
  <c r="N44" i="26" s="1"/>
  <c r="M37" i="26"/>
  <c r="L37" i="26"/>
  <c r="L44" i="26" s="1"/>
  <c r="K37" i="26"/>
  <c r="K44" i="26" s="1"/>
  <c r="J37" i="26"/>
  <c r="I37" i="26"/>
  <c r="I44" i="26" s="1"/>
  <c r="H37" i="26"/>
  <c r="G37" i="26"/>
  <c r="G44" i="26" s="1"/>
  <c r="F37" i="26"/>
  <c r="F44" i="26" s="1"/>
  <c r="E37" i="26"/>
  <c r="D37" i="26"/>
  <c r="D44" i="26" s="1"/>
  <c r="C37" i="26"/>
  <c r="C44" i="26" s="1"/>
  <c r="R26" i="26"/>
  <c r="J26" i="26"/>
  <c r="J45" i="26" s="1"/>
  <c r="D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C26" i="26" s="1"/>
  <c r="AA13" i="26"/>
  <c r="Y13" i="26"/>
  <c r="Y26" i="26" s="1"/>
  <c r="X13" i="26"/>
  <c r="X26" i="26" s="1"/>
  <c r="Z26" i="26" s="1"/>
  <c r="W13" i="26"/>
  <c r="W26" i="26" s="1"/>
  <c r="W45" i="26" s="1"/>
  <c r="V13" i="26"/>
  <c r="V26" i="26" s="1"/>
  <c r="U13" i="26"/>
  <c r="T13" i="26"/>
  <c r="T26" i="26" s="1"/>
  <c r="S13" i="26"/>
  <c r="R13" i="26"/>
  <c r="Q13" i="26"/>
  <c r="Q26" i="26" s="1"/>
  <c r="P13" i="26"/>
  <c r="P26" i="26" s="1"/>
  <c r="O13" i="26"/>
  <c r="N13" i="26"/>
  <c r="N26" i="26" s="1"/>
  <c r="M13" i="26"/>
  <c r="L13" i="26"/>
  <c r="L26" i="26" s="1"/>
  <c r="K13" i="26"/>
  <c r="J13" i="26"/>
  <c r="I13" i="26"/>
  <c r="I26" i="26" s="1"/>
  <c r="H13" i="26"/>
  <c r="H26" i="26" s="1"/>
  <c r="G13" i="26"/>
  <c r="G26" i="26" s="1"/>
  <c r="G45" i="26" s="1"/>
  <c r="F13" i="26"/>
  <c r="F26" i="26" s="1"/>
  <c r="E13" i="26"/>
  <c r="D13" i="26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X44" i="27"/>
  <c r="R44" i="27"/>
  <c r="Q44" i="27"/>
  <c r="J44" i="27"/>
  <c r="G44" i="27"/>
  <c r="AA43" i="27"/>
  <c r="Y43" i="27"/>
  <c r="X43" i="27"/>
  <c r="Z43" i="27" s="1"/>
  <c r="W43" i="27"/>
  <c r="W44" i="27" s="1"/>
  <c r="V43" i="27"/>
  <c r="U43" i="27"/>
  <c r="T43" i="27"/>
  <c r="S43" i="27"/>
  <c r="R43" i="27"/>
  <c r="Q43" i="27"/>
  <c r="P43" i="27"/>
  <c r="O43" i="27"/>
  <c r="O44" i="27" s="1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Z37" i="27" s="1"/>
  <c r="W37" i="27"/>
  <c r="V37" i="27"/>
  <c r="V44" i="27" s="1"/>
  <c r="U37" i="27"/>
  <c r="U44" i="27" s="1"/>
  <c r="T37" i="27"/>
  <c r="T44" i="27" s="1"/>
  <c r="S37" i="27"/>
  <c r="R37" i="27"/>
  <c r="Q37" i="27"/>
  <c r="P37" i="27"/>
  <c r="P44" i="27" s="1"/>
  <c r="O37" i="27"/>
  <c r="N37" i="27"/>
  <c r="N44" i="27" s="1"/>
  <c r="M37" i="27"/>
  <c r="M44" i="27" s="1"/>
  <c r="L37" i="27"/>
  <c r="L44" i="27" s="1"/>
  <c r="K37" i="27"/>
  <c r="J37" i="27"/>
  <c r="I37" i="27"/>
  <c r="I44" i="27" s="1"/>
  <c r="H37" i="27"/>
  <c r="H44" i="27" s="1"/>
  <c r="G37" i="27"/>
  <c r="F37" i="27"/>
  <c r="F44" i="27" s="1"/>
  <c r="E37" i="27"/>
  <c r="E44" i="27" s="1"/>
  <c r="D37" i="27"/>
  <c r="D44" i="27" s="1"/>
  <c r="C37" i="27"/>
  <c r="S26" i="27"/>
  <c r="L26" i="27"/>
  <c r="L45" i="27" s="1"/>
  <c r="K26" i="27"/>
  <c r="D26" i="27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Y45" i="27" s="1"/>
  <c r="X13" i="27"/>
  <c r="X26" i="27" s="1"/>
  <c r="W13" i="27"/>
  <c r="W26" i="27" s="1"/>
  <c r="V13" i="27"/>
  <c r="V26" i="27" s="1"/>
  <c r="V45" i="27" s="1"/>
  <c r="U13" i="27"/>
  <c r="T13" i="27"/>
  <c r="T26" i="27" s="1"/>
  <c r="S13" i="27"/>
  <c r="R13" i="27"/>
  <c r="R26" i="27" s="1"/>
  <c r="Q13" i="27"/>
  <c r="Q26" i="27" s="1"/>
  <c r="P13" i="27"/>
  <c r="P26" i="27" s="1"/>
  <c r="O13" i="27"/>
  <c r="O26" i="27" s="1"/>
  <c r="N13" i="27"/>
  <c r="N26" i="27" s="1"/>
  <c r="N45" i="27" s="1"/>
  <c r="M13" i="27"/>
  <c r="L13" i="27"/>
  <c r="K13" i="27"/>
  <c r="J13" i="27"/>
  <c r="I13" i="27"/>
  <c r="I26" i="27" s="1"/>
  <c r="I45" i="27" s="1"/>
  <c r="H13" i="27"/>
  <c r="H26" i="27" s="1"/>
  <c r="G13" i="27"/>
  <c r="G26" i="27" s="1"/>
  <c r="F13" i="27"/>
  <c r="F26" i="27" s="1"/>
  <c r="F45" i="27" s="1"/>
  <c r="E13" i="27"/>
  <c r="D13" i="27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Q45" i="28"/>
  <c r="P45" i="28"/>
  <c r="Q44" i="28"/>
  <c r="H44" i="28"/>
  <c r="H45" i="28" s="1"/>
  <c r="AA43" i="28"/>
  <c r="Z43" i="28"/>
  <c r="Y43" i="28"/>
  <c r="Y44" i="28" s="1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I44" i="28" s="1"/>
  <c r="H43" i="28"/>
  <c r="G43" i="28"/>
  <c r="F43" i="28"/>
  <c r="E43" i="28"/>
  <c r="D43" i="28"/>
  <c r="C43" i="28"/>
  <c r="AA37" i="28"/>
  <c r="Y37" i="28"/>
  <c r="X37" i="28"/>
  <c r="X44" i="28" s="1"/>
  <c r="Z44" i="28" s="1"/>
  <c r="W37" i="28"/>
  <c r="W44" i="28" s="1"/>
  <c r="V37" i="28"/>
  <c r="U37" i="28"/>
  <c r="U44" i="28" s="1"/>
  <c r="T37" i="28"/>
  <c r="T44" i="28" s="1"/>
  <c r="S37" i="28"/>
  <c r="R37" i="28"/>
  <c r="Q37" i="28"/>
  <c r="P37" i="28"/>
  <c r="P44" i="28" s="1"/>
  <c r="O37" i="28"/>
  <c r="O44" i="28" s="1"/>
  <c r="N37" i="28"/>
  <c r="M37" i="28"/>
  <c r="M44" i="28" s="1"/>
  <c r="L37" i="28"/>
  <c r="K37" i="28"/>
  <c r="J37" i="28"/>
  <c r="J44" i="28" s="1"/>
  <c r="I37" i="28"/>
  <c r="H37" i="28"/>
  <c r="G37" i="28"/>
  <c r="F37" i="28"/>
  <c r="E37" i="28"/>
  <c r="E44" i="28" s="1"/>
  <c r="D37" i="28"/>
  <c r="D44" i="28" s="1"/>
  <c r="C37" i="28"/>
  <c r="AA26" i="28"/>
  <c r="S26" i="28"/>
  <c r="R26" i="28"/>
  <c r="K26" i="28"/>
  <c r="J26" i="28"/>
  <c r="G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X26" i="28" s="1"/>
  <c r="Z26" i="28" s="1"/>
  <c r="W13" i="28"/>
  <c r="W26" i="28" s="1"/>
  <c r="V13" i="28"/>
  <c r="V26" i="28" s="1"/>
  <c r="U13" i="28"/>
  <c r="U26" i="28" s="1"/>
  <c r="T13" i="28"/>
  <c r="T26" i="28" s="1"/>
  <c r="S13" i="28"/>
  <c r="R13" i="28"/>
  <c r="Q13" i="28"/>
  <c r="Q26" i="28" s="1"/>
  <c r="P13" i="28"/>
  <c r="P26" i="28" s="1"/>
  <c r="O13" i="28"/>
  <c r="O26" i="28" s="1"/>
  <c r="N13" i="28"/>
  <c r="N26" i="28" s="1"/>
  <c r="M13" i="28"/>
  <c r="M26" i="28" s="1"/>
  <c r="L13" i="28"/>
  <c r="K13" i="28"/>
  <c r="J13" i="28"/>
  <c r="I13" i="28"/>
  <c r="I26" i="28" s="1"/>
  <c r="H13" i="28"/>
  <c r="H26" i="28" s="1"/>
  <c r="G13" i="28"/>
  <c r="F13" i="28"/>
  <c r="F26" i="28" s="1"/>
  <c r="E13" i="28"/>
  <c r="E26" i="28" s="1"/>
  <c r="D13" i="28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W44" i="29"/>
  <c r="O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W37" i="29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O37" i="29"/>
  <c r="N37" i="29"/>
  <c r="N44" i="29" s="1"/>
  <c r="M37" i="29"/>
  <c r="M44" i="29" s="1"/>
  <c r="L37" i="29"/>
  <c r="L44" i="29" s="1"/>
  <c r="K37" i="29"/>
  <c r="K44" i="29" s="1"/>
  <c r="J37" i="29"/>
  <c r="I37" i="29"/>
  <c r="I44" i="29" s="1"/>
  <c r="H37" i="29"/>
  <c r="G37" i="29"/>
  <c r="G44" i="29" s="1"/>
  <c r="F37" i="29"/>
  <c r="F44" i="29" s="1"/>
  <c r="E37" i="29"/>
  <c r="E44" i="29" s="1"/>
  <c r="D37" i="29"/>
  <c r="C37" i="29"/>
  <c r="C44" i="29" s="1"/>
  <c r="W26" i="29"/>
  <c r="W45" i="29" s="1"/>
  <c r="N26" i="29"/>
  <c r="N45" i="29" s="1"/>
  <c r="M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W13" i="29"/>
  <c r="V13" i="29"/>
  <c r="V26" i="29" s="1"/>
  <c r="U13" i="29"/>
  <c r="U26" i="29" s="1"/>
  <c r="T13" i="29"/>
  <c r="T26" i="29" s="1"/>
  <c r="T45" i="29" s="1"/>
  <c r="S13" i="29"/>
  <c r="R13" i="29"/>
  <c r="R26" i="29" s="1"/>
  <c r="Q13" i="29"/>
  <c r="Q26" i="29" s="1"/>
  <c r="P13" i="29"/>
  <c r="P26" i="29" s="1"/>
  <c r="O13" i="29"/>
  <c r="O26" i="29" s="1"/>
  <c r="O45" i="29" s="1"/>
  <c r="N13" i="29"/>
  <c r="M13" i="29"/>
  <c r="L13" i="29"/>
  <c r="L26" i="29" s="1"/>
  <c r="L45" i="29" s="1"/>
  <c r="K13" i="29"/>
  <c r="J13" i="29"/>
  <c r="J26" i="29" s="1"/>
  <c r="I13" i="29"/>
  <c r="I26" i="29" s="1"/>
  <c r="H13" i="29"/>
  <c r="H26" i="29" s="1"/>
  <c r="G13" i="29"/>
  <c r="G26" i="29" s="1"/>
  <c r="G45" i="29" s="1"/>
  <c r="F13" i="29"/>
  <c r="F26" i="29" s="1"/>
  <c r="E13" i="29"/>
  <c r="E26" i="29" s="1"/>
  <c r="E45" i="29" s="1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Y44" i="30"/>
  <c r="S44" i="30"/>
  <c r="O44" i="30"/>
  <c r="AA43" i="30"/>
  <c r="Y43" i="30"/>
  <c r="X43" i="30"/>
  <c r="X44" i="30" s="1"/>
  <c r="Z44" i="30" s="1"/>
  <c r="W43" i="30"/>
  <c r="V43" i="30"/>
  <c r="U43" i="30"/>
  <c r="T43" i="30"/>
  <c r="S43" i="30"/>
  <c r="R43" i="30"/>
  <c r="Q43" i="30"/>
  <c r="P43" i="30"/>
  <c r="P44" i="30" s="1"/>
  <c r="O43" i="30"/>
  <c r="N43" i="30"/>
  <c r="M43" i="30"/>
  <c r="L43" i="30"/>
  <c r="K43" i="30"/>
  <c r="J43" i="30"/>
  <c r="I43" i="30"/>
  <c r="H43" i="30"/>
  <c r="H44" i="30" s="1"/>
  <c r="G43" i="30"/>
  <c r="F43" i="30"/>
  <c r="E43" i="30"/>
  <c r="D43" i="30"/>
  <c r="C43" i="30"/>
  <c r="C44" i="30" s="1"/>
  <c r="AA37" i="30"/>
  <c r="AA44" i="30" s="1"/>
  <c r="Z37" i="30"/>
  <c r="Y37" i="30"/>
  <c r="X37" i="30"/>
  <c r="W37" i="30"/>
  <c r="W44" i="30" s="1"/>
  <c r="V37" i="30"/>
  <c r="V44" i="30" s="1"/>
  <c r="U37" i="30"/>
  <c r="T37" i="30"/>
  <c r="T44" i="30" s="1"/>
  <c r="S37" i="30"/>
  <c r="R37" i="30"/>
  <c r="R44" i="30" s="1"/>
  <c r="Q37" i="30"/>
  <c r="P37" i="30"/>
  <c r="O37" i="30"/>
  <c r="N37" i="30"/>
  <c r="N44" i="30" s="1"/>
  <c r="M37" i="30"/>
  <c r="L37" i="30"/>
  <c r="L44" i="30" s="1"/>
  <c r="K37" i="30"/>
  <c r="J37" i="30"/>
  <c r="J44" i="30" s="1"/>
  <c r="I37" i="30"/>
  <c r="H37" i="30"/>
  <c r="G37" i="30"/>
  <c r="G44" i="30" s="1"/>
  <c r="F37" i="30"/>
  <c r="F44" i="30" s="1"/>
  <c r="E37" i="30"/>
  <c r="D37" i="30"/>
  <c r="D44" i="30" s="1"/>
  <c r="C37" i="30"/>
  <c r="Y26" i="30"/>
  <c r="Q26" i="30"/>
  <c r="I26" i="30"/>
  <c r="AA25" i="30"/>
  <c r="Z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X13" i="30"/>
  <c r="X26" i="30" s="1"/>
  <c r="W13" i="30"/>
  <c r="W26" i="30" s="1"/>
  <c r="W45" i="30" s="1"/>
  <c r="V13" i="30"/>
  <c r="V26" i="30" s="1"/>
  <c r="U13" i="30"/>
  <c r="U26" i="30" s="1"/>
  <c r="T13" i="30"/>
  <c r="T26" i="30" s="1"/>
  <c r="S13" i="30"/>
  <c r="R13" i="30"/>
  <c r="R26" i="30" s="1"/>
  <c r="Q13" i="30"/>
  <c r="P13" i="30"/>
  <c r="P26" i="30" s="1"/>
  <c r="P45" i="30" s="1"/>
  <c r="O13" i="30"/>
  <c r="O26" i="30" s="1"/>
  <c r="O45" i="30" s="1"/>
  <c r="N13" i="30"/>
  <c r="N26" i="30" s="1"/>
  <c r="N45" i="30" s="1"/>
  <c r="M13" i="30"/>
  <c r="M26" i="30" s="1"/>
  <c r="L13" i="30"/>
  <c r="L26" i="30" s="1"/>
  <c r="K13" i="30"/>
  <c r="J13" i="30"/>
  <c r="J26" i="30" s="1"/>
  <c r="I13" i="30"/>
  <c r="H13" i="30"/>
  <c r="H26" i="30" s="1"/>
  <c r="H45" i="30" s="1"/>
  <c r="G13" i="30"/>
  <c r="G26" i="30" s="1"/>
  <c r="G45" i="30" s="1"/>
  <c r="F13" i="30"/>
  <c r="F26" i="30" s="1"/>
  <c r="E13" i="30"/>
  <c r="E26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4" i="31"/>
  <c r="O44" i="31"/>
  <c r="N44" i="31"/>
  <c r="G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P44" i="31" s="1"/>
  <c r="O43" i="31"/>
  <c r="N43" i="31"/>
  <c r="M43" i="31"/>
  <c r="L43" i="31"/>
  <c r="K43" i="31"/>
  <c r="J43" i="31"/>
  <c r="I43" i="31"/>
  <c r="H43" i="31"/>
  <c r="H44" i="31" s="1"/>
  <c r="G43" i="31"/>
  <c r="F43" i="31"/>
  <c r="E43" i="31"/>
  <c r="D43" i="31"/>
  <c r="C43" i="31"/>
  <c r="AA37" i="31"/>
  <c r="Z37" i="31"/>
  <c r="Y37" i="31"/>
  <c r="X37" i="3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P37" i="31"/>
  <c r="O37" i="31"/>
  <c r="N37" i="31"/>
  <c r="M37" i="31"/>
  <c r="M44" i="31" s="1"/>
  <c r="L37" i="31"/>
  <c r="K37" i="31"/>
  <c r="K44" i="31" s="1"/>
  <c r="J37" i="31"/>
  <c r="J44" i="31" s="1"/>
  <c r="I37" i="31"/>
  <c r="H37" i="31"/>
  <c r="G37" i="31"/>
  <c r="F37" i="31"/>
  <c r="F44" i="31" s="1"/>
  <c r="E37" i="31"/>
  <c r="E44" i="31" s="1"/>
  <c r="D37" i="31"/>
  <c r="C37" i="31"/>
  <c r="C44" i="31" s="1"/>
  <c r="N26" i="31"/>
  <c r="J26" i="31"/>
  <c r="F26" i="31"/>
  <c r="AA25" i="31"/>
  <c r="Y25" i="31"/>
  <c r="Z25" i="31" s="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W26" i="31" s="1"/>
  <c r="V13" i="31"/>
  <c r="V26" i="31" s="1"/>
  <c r="U13" i="31"/>
  <c r="U26" i="31" s="1"/>
  <c r="T13" i="31"/>
  <c r="T26" i="31" s="1"/>
  <c r="S13" i="31"/>
  <c r="R13" i="31"/>
  <c r="R26" i="31" s="1"/>
  <c r="Q13" i="31"/>
  <c r="Q26" i="31" s="1"/>
  <c r="P13" i="31"/>
  <c r="P26" i="31" s="1"/>
  <c r="O13" i="31"/>
  <c r="O26" i="31" s="1"/>
  <c r="N13" i="31"/>
  <c r="M13" i="31"/>
  <c r="M26" i="31" s="1"/>
  <c r="L13" i="31"/>
  <c r="L26" i="31" s="1"/>
  <c r="K13" i="31"/>
  <c r="J13" i="31"/>
  <c r="I13" i="31"/>
  <c r="I26" i="31" s="1"/>
  <c r="H13" i="31"/>
  <c r="H26" i="31" s="1"/>
  <c r="G13" i="31"/>
  <c r="G26" i="31" s="1"/>
  <c r="F13" i="31"/>
  <c r="E13" i="31"/>
  <c r="E26" i="31" s="1"/>
  <c r="D13" i="31"/>
  <c r="D26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4" i="32"/>
  <c r="S44" i="32"/>
  <c r="K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P44" i="32" s="1"/>
  <c r="O43" i="32"/>
  <c r="N43" i="32"/>
  <c r="M43" i="32"/>
  <c r="L43" i="32"/>
  <c r="K43" i="32"/>
  <c r="J43" i="32"/>
  <c r="I43" i="32"/>
  <c r="H43" i="32"/>
  <c r="H44" i="32" s="1"/>
  <c r="G43" i="32"/>
  <c r="F43" i="32"/>
  <c r="F44" i="32" s="1"/>
  <c r="E43" i="32"/>
  <c r="D43" i="32"/>
  <c r="C43" i="32"/>
  <c r="C44" i="32" s="1"/>
  <c r="AA37" i="32"/>
  <c r="Z37" i="32"/>
  <c r="Y37" i="32"/>
  <c r="X37" i="32"/>
  <c r="W37" i="32"/>
  <c r="W44" i="32" s="1"/>
  <c r="V37" i="32"/>
  <c r="U37" i="32"/>
  <c r="U44" i="32" s="1"/>
  <c r="T37" i="32"/>
  <c r="S37" i="32"/>
  <c r="R37" i="32"/>
  <c r="R44" i="32" s="1"/>
  <c r="R45" i="32" s="1"/>
  <c r="Q37" i="32"/>
  <c r="P37" i="32"/>
  <c r="O37" i="32"/>
  <c r="O44" i="32" s="1"/>
  <c r="N37" i="32"/>
  <c r="M37" i="32"/>
  <c r="M44" i="32" s="1"/>
  <c r="L37" i="32"/>
  <c r="K37" i="32"/>
  <c r="J37" i="32"/>
  <c r="J44" i="32" s="1"/>
  <c r="I37" i="32"/>
  <c r="H37" i="32"/>
  <c r="G37" i="32"/>
  <c r="G44" i="32" s="1"/>
  <c r="F37" i="32"/>
  <c r="E37" i="32"/>
  <c r="E44" i="32" s="1"/>
  <c r="D37" i="32"/>
  <c r="C37" i="32"/>
  <c r="Y26" i="32"/>
  <c r="Q26" i="32"/>
  <c r="N26" i="32"/>
  <c r="J26" i="32"/>
  <c r="I26" i="32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X13" i="32"/>
  <c r="X26" i="32" s="1"/>
  <c r="W13" i="32"/>
  <c r="W26" i="32" s="1"/>
  <c r="V13" i="32"/>
  <c r="U13" i="32"/>
  <c r="U26" i="32" s="1"/>
  <c r="U45" i="32" s="1"/>
  <c r="T13" i="32"/>
  <c r="T26" i="32" s="1"/>
  <c r="S13" i="32"/>
  <c r="R13" i="32"/>
  <c r="R26" i="32" s="1"/>
  <c r="Q13" i="32"/>
  <c r="P13" i="32"/>
  <c r="P26" i="32" s="1"/>
  <c r="P45" i="32" s="1"/>
  <c r="O13" i="32"/>
  <c r="O26" i="32" s="1"/>
  <c r="N13" i="32"/>
  <c r="M13" i="32"/>
  <c r="M26" i="32" s="1"/>
  <c r="M45" i="32" s="1"/>
  <c r="L13" i="32"/>
  <c r="L26" i="32" s="1"/>
  <c r="K13" i="32"/>
  <c r="J13" i="32"/>
  <c r="I13" i="32"/>
  <c r="H13" i="32"/>
  <c r="H26" i="32" s="1"/>
  <c r="H45" i="32" s="1"/>
  <c r="G13" i="32"/>
  <c r="G26" i="32" s="1"/>
  <c r="F13" i="32"/>
  <c r="F26" i="32" s="1"/>
  <c r="E13" i="32"/>
  <c r="E26" i="32" s="1"/>
  <c r="E45" i="32" s="1"/>
  <c r="D13" i="32"/>
  <c r="D26" i="32" s="1"/>
  <c r="C13" i="32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4" i="33"/>
  <c r="S44" i="33"/>
  <c r="N44" i="33"/>
  <c r="G44" i="33"/>
  <c r="F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P44" i="33" s="1"/>
  <c r="O43" i="33"/>
  <c r="O44" i="33" s="1"/>
  <c r="N43" i="33"/>
  <c r="M43" i="33"/>
  <c r="L43" i="33"/>
  <c r="K43" i="33"/>
  <c r="J43" i="33"/>
  <c r="I43" i="33"/>
  <c r="H43" i="33"/>
  <c r="H44" i="33" s="1"/>
  <c r="G43" i="33"/>
  <c r="F43" i="33"/>
  <c r="E43" i="33"/>
  <c r="D43" i="33"/>
  <c r="C43" i="33"/>
  <c r="AA37" i="33"/>
  <c r="Y37" i="33"/>
  <c r="Y44" i="33" s="1"/>
  <c r="X37" i="33"/>
  <c r="Z37" i="33" s="1"/>
  <c r="W37" i="33"/>
  <c r="V37" i="33"/>
  <c r="V44" i="33" s="1"/>
  <c r="U37" i="33"/>
  <c r="U44" i="33" s="1"/>
  <c r="T37" i="33"/>
  <c r="S37" i="33"/>
  <c r="R37" i="33"/>
  <c r="R44" i="33" s="1"/>
  <c r="Q37" i="33"/>
  <c r="Q44" i="33" s="1"/>
  <c r="Q45" i="33" s="1"/>
  <c r="P37" i="33"/>
  <c r="O37" i="33"/>
  <c r="N37" i="33"/>
  <c r="M37" i="33"/>
  <c r="M44" i="33" s="1"/>
  <c r="L37" i="33"/>
  <c r="K37" i="33"/>
  <c r="K44" i="33" s="1"/>
  <c r="J37" i="33"/>
  <c r="J44" i="33" s="1"/>
  <c r="I37" i="33"/>
  <c r="I44" i="33" s="1"/>
  <c r="I45" i="33" s="1"/>
  <c r="H37" i="33"/>
  <c r="G37" i="33"/>
  <c r="F37" i="33"/>
  <c r="E37" i="33"/>
  <c r="E44" i="33" s="1"/>
  <c r="D37" i="33"/>
  <c r="C37" i="33"/>
  <c r="C44" i="33" s="1"/>
  <c r="V26" i="33"/>
  <c r="R26" i="33"/>
  <c r="J26" i="33"/>
  <c r="F26" i="33"/>
  <c r="AA25" i="33"/>
  <c r="AA26" i="33" s="1"/>
  <c r="AA45" i="33" s="1"/>
  <c r="Y25" i="33"/>
  <c r="Z25" i="33" s="1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Y26" i="33" s="1"/>
  <c r="X13" i="33"/>
  <c r="W13" i="33"/>
  <c r="W26" i="33" s="1"/>
  <c r="V13" i="33"/>
  <c r="U13" i="33"/>
  <c r="U26" i="33" s="1"/>
  <c r="T13" i="33"/>
  <c r="T26" i="33" s="1"/>
  <c r="S13" i="33"/>
  <c r="R13" i="33"/>
  <c r="Q13" i="33"/>
  <c r="Q26" i="33" s="1"/>
  <c r="P13" i="33"/>
  <c r="P26" i="33" s="1"/>
  <c r="O13" i="33"/>
  <c r="O26" i="33" s="1"/>
  <c r="N13" i="33"/>
  <c r="N26" i="33" s="1"/>
  <c r="N45" i="33" s="1"/>
  <c r="M13" i="33"/>
  <c r="M26" i="33" s="1"/>
  <c r="L13" i="33"/>
  <c r="L26" i="33" s="1"/>
  <c r="K13" i="33"/>
  <c r="J13" i="33"/>
  <c r="I13" i="33"/>
  <c r="I26" i="33" s="1"/>
  <c r="H13" i="33"/>
  <c r="H26" i="33" s="1"/>
  <c r="G13" i="33"/>
  <c r="G26" i="33" s="1"/>
  <c r="F13" i="33"/>
  <c r="E13" i="33"/>
  <c r="E26" i="33" s="1"/>
  <c r="D13" i="33"/>
  <c r="D26" i="33" s="1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W44" i="34"/>
  <c r="N44" i="34"/>
  <c r="K44" i="34"/>
  <c r="G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Z37" i="34" s="1"/>
  <c r="W37" i="34"/>
  <c r="V37" i="34"/>
  <c r="U37" i="34"/>
  <c r="T37" i="34"/>
  <c r="S37" i="34"/>
  <c r="S44" i="34" s="1"/>
  <c r="R37" i="34"/>
  <c r="Q37" i="34"/>
  <c r="Q44" i="34" s="1"/>
  <c r="P37" i="34"/>
  <c r="O37" i="34"/>
  <c r="O44" i="34" s="1"/>
  <c r="N37" i="34"/>
  <c r="M37" i="34"/>
  <c r="L37" i="34"/>
  <c r="K37" i="34"/>
  <c r="J37" i="34"/>
  <c r="I37" i="34"/>
  <c r="I44" i="34" s="1"/>
  <c r="H37" i="34"/>
  <c r="G37" i="34"/>
  <c r="F37" i="34"/>
  <c r="F44" i="34" s="1"/>
  <c r="E37" i="34"/>
  <c r="D37" i="34"/>
  <c r="C37" i="34"/>
  <c r="C44" i="34" s="1"/>
  <c r="V26" i="34"/>
  <c r="R26" i="34"/>
  <c r="Q26" i="34"/>
  <c r="N26" i="34"/>
  <c r="I26" i="34"/>
  <c r="F26" i="34"/>
  <c r="F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W13" i="34"/>
  <c r="W26" i="34" s="1"/>
  <c r="V13" i="34"/>
  <c r="U13" i="34"/>
  <c r="U26" i="34" s="1"/>
  <c r="T13" i="34"/>
  <c r="T26" i="34" s="1"/>
  <c r="S13" i="34"/>
  <c r="R13" i="34"/>
  <c r="Q13" i="34"/>
  <c r="P13" i="34"/>
  <c r="O13" i="34"/>
  <c r="O26" i="34" s="1"/>
  <c r="N13" i="34"/>
  <c r="M13" i="34"/>
  <c r="M26" i="34" s="1"/>
  <c r="L13" i="34"/>
  <c r="L26" i="34" s="1"/>
  <c r="K13" i="34"/>
  <c r="J13" i="34"/>
  <c r="J26" i="34" s="1"/>
  <c r="I13" i="34"/>
  <c r="H13" i="34"/>
  <c r="G13" i="34"/>
  <c r="G26" i="34" s="1"/>
  <c r="F13" i="34"/>
  <c r="E13" i="34"/>
  <c r="E26" i="34" s="1"/>
  <c r="D13" i="34"/>
  <c r="D26" i="34" s="1"/>
  <c r="C13" i="34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O44" i="35"/>
  <c r="N44" i="35"/>
  <c r="AA43" i="35"/>
  <c r="Y43" i="35"/>
  <c r="X43" i="35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X37" i="35"/>
  <c r="W37" i="35"/>
  <c r="W44" i="35" s="1"/>
  <c r="V37" i="35"/>
  <c r="U37" i="35"/>
  <c r="U44" i="35" s="1"/>
  <c r="T37" i="35"/>
  <c r="T44" i="35" s="1"/>
  <c r="S37" i="35"/>
  <c r="S44" i="35" s="1"/>
  <c r="R37" i="35"/>
  <c r="R44" i="35" s="1"/>
  <c r="Q37" i="35"/>
  <c r="Q44" i="35" s="1"/>
  <c r="P37" i="35"/>
  <c r="O37" i="35"/>
  <c r="N37" i="35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G37" i="35"/>
  <c r="G44" i="35" s="1"/>
  <c r="F37" i="35"/>
  <c r="F44" i="35" s="1"/>
  <c r="E37" i="35"/>
  <c r="E44" i="35" s="1"/>
  <c r="D37" i="35"/>
  <c r="D44" i="35" s="1"/>
  <c r="C37" i="35"/>
  <c r="C44" i="35" s="1"/>
  <c r="Y26" i="35"/>
  <c r="R26" i="35"/>
  <c r="R45" i="35" s="1"/>
  <c r="Q26" i="35"/>
  <c r="J26" i="35"/>
  <c r="AA25" i="35"/>
  <c r="AA26" i="35" s="1"/>
  <c r="AA45" i="35" s="1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X13" i="35"/>
  <c r="W13" i="35"/>
  <c r="W26" i="35" s="1"/>
  <c r="V13" i="35"/>
  <c r="V26" i="35" s="1"/>
  <c r="U13" i="35"/>
  <c r="U26" i="35" s="1"/>
  <c r="U45" i="35" s="1"/>
  <c r="T13" i="35"/>
  <c r="T26" i="35" s="1"/>
  <c r="T45" i="35" s="1"/>
  <c r="S13" i="35"/>
  <c r="R13" i="35"/>
  <c r="Q13" i="35"/>
  <c r="P13" i="35"/>
  <c r="P26" i="35" s="1"/>
  <c r="O13" i="35"/>
  <c r="O26" i="35" s="1"/>
  <c r="N13" i="35"/>
  <c r="N26" i="35" s="1"/>
  <c r="M13" i="35"/>
  <c r="M26" i="35" s="1"/>
  <c r="M45" i="35" s="1"/>
  <c r="L13" i="35"/>
  <c r="L26" i="35" s="1"/>
  <c r="L45" i="35" s="1"/>
  <c r="K13" i="35"/>
  <c r="J13" i="35"/>
  <c r="I13" i="35"/>
  <c r="I26" i="35" s="1"/>
  <c r="H13" i="35"/>
  <c r="H26" i="35" s="1"/>
  <c r="G13" i="35"/>
  <c r="G26" i="35" s="1"/>
  <c r="F13" i="35"/>
  <c r="F26" i="35" s="1"/>
  <c r="E13" i="35"/>
  <c r="E26" i="35" s="1"/>
  <c r="E45" i="35" s="1"/>
  <c r="D13" i="35"/>
  <c r="D26" i="35" s="1"/>
  <c r="D45" i="35" s="1"/>
  <c r="C13" i="35"/>
  <c r="AA50" i="36"/>
  <c r="Y50" i="36"/>
  <c r="X50" i="36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V44" i="36"/>
  <c r="O44" i="36"/>
  <c r="AA43" i="36"/>
  <c r="Y43" i="36"/>
  <c r="X43" i="36"/>
  <c r="W43" i="36"/>
  <c r="V43" i="36"/>
  <c r="U43" i="36"/>
  <c r="T43" i="36"/>
  <c r="S43" i="36"/>
  <c r="R43" i="36"/>
  <c r="Q43" i="36"/>
  <c r="P43" i="36"/>
  <c r="O43" i="36"/>
  <c r="N43" i="36"/>
  <c r="N44" i="36" s="1"/>
  <c r="M43" i="36"/>
  <c r="L43" i="36"/>
  <c r="K43" i="36"/>
  <c r="J43" i="36"/>
  <c r="I43" i="36"/>
  <c r="H43" i="36"/>
  <c r="H44" i="36" s="1"/>
  <c r="G43" i="36"/>
  <c r="F43" i="36"/>
  <c r="F44" i="36" s="1"/>
  <c r="E43" i="36"/>
  <c r="D43" i="36"/>
  <c r="C43" i="36"/>
  <c r="AA37" i="36"/>
  <c r="AA44" i="36" s="1"/>
  <c r="Y37" i="36"/>
  <c r="Y44" i="36" s="1"/>
  <c r="X37" i="36"/>
  <c r="Z37" i="36" s="1"/>
  <c r="W37" i="36"/>
  <c r="W44" i="36" s="1"/>
  <c r="V37" i="36"/>
  <c r="U37" i="36"/>
  <c r="U44" i="36" s="1"/>
  <c r="T37" i="36"/>
  <c r="S37" i="36"/>
  <c r="R37" i="36"/>
  <c r="Q37" i="36"/>
  <c r="Q44" i="36" s="1"/>
  <c r="P37" i="36"/>
  <c r="O37" i="36"/>
  <c r="N37" i="36"/>
  <c r="M37" i="36"/>
  <c r="M44" i="36" s="1"/>
  <c r="L37" i="36"/>
  <c r="K37" i="36"/>
  <c r="K44" i="36" s="1"/>
  <c r="J37" i="36"/>
  <c r="I37" i="36"/>
  <c r="I44" i="36" s="1"/>
  <c r="H37" i="36"/>
  <c r="G37" i="36"/>
  <c r="G44" i="36" s="1"/>
  <c r="F37" i="36"/>
  <c r="E37" i="36"/>
  <c r="E44" i="36" s="1"/>
  <c r="D37" i="36"/>
  <c r="C37" i="36"/>
  <c r="R26" i="36"/>
  <c r="Q26" i="36"/>
  <c r="L26" i="36"/>
  <c r="AA25" i="36"/>
  <c r="AA26" i="36" s="1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W13" i="36"/>
  <c r="W26" i="36" s="1"/>
  <c r="V13" i="36"/>
  <c r="V26" i="36" s="1"/>
  <c r="U13" i="36"/>
  <c r="U26" i="36" s="1"/>
  <c r="T13" i="36"/>
  <c r="T26" i="36" s="1"/>
  <c r="S13" i="36"/>
  <c r="R13" i="36"/>
  <c r="Q13" i="36"/>
  <c r="P13" i="36"/>
  <c r="P26" i="36" s="1"/>
  <c r="O13" i="36"/>
  <c r="O26" i="36" s="1"/>
  <c r="N13" i="36"/>
  <c r="N26" i="36" s="1"/>
  <c r="M13" i="36"/>
  <c r="M26" i="36" s="1"/>
  <c r="L13" i="36"/>
  <c r="K13" i="36"/>
  <c r="J13" i="36"/>
  <c r="J26" i="36" s="1"/>
  <c r="I13" i="36"/>
  <c r="I26" i="36" s="1"/>
  <c r="H13" i="36"/>
  <c r="H26" i="36" s="1"/>
  <c r="H45" i="36" s="1"/>
  <c r="G13" i="36"/>
  <c r="G26" i="36" s="1"/>
  <c r="F13" i="36"/>
  <c r="F26" i="36" s="1"/>
  <c r="E13" i="36"/>
  <c r="E26" i="36" s="1"/>
  <c r="D13" i="36"/>
  <c r="D26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N44" i="37"/>
  <c r="K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P44" i="37" s="1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Z37" i="37"/>
  <c r="Y37" i="37"/>
  <c r="X37" i="37"/>
  <c r="W37" i="37"/>
  <c r="W44" i="37" s="1"/>
  <c r="V37" i="37"/>
  <c r="V44" i="37" s="1"/>
  <c r="U37" i="37"/>
  <c r="U44" i="37" s="1"/>
  <c r="T37" i="37"/>
  <c r="S37" i="37"/>
  <c r="S44" i="37" s="1"/>
  <c r="R37" i="37"/>
  <c r="R44" i="37" s="1"/>
  <c r="Q37" i="37"/>
  <c r="P37" i="37"/>
  <c r="O37" i="37"/>
  <c r="N37" i="37"/>
  <c r="M37" i="37"/>
  <c r="M44" i="37" s="1"/>
  <c r="L37" i="37"/>
  <c r="K37" i="37"/>
  <c r="J37" i="37"/>
  <c r="J44" i="37" s="1"/>
  <c r="I37" i="37"/>
  <c r="H37" i="37"/>
  <c r="G37" i="37"/>
  <c r="F37" i="37"/>
  <c r="F44" i="37" s="1"/>
  <c r="E37" i="37"/>
  <c r="E44" i="37" s="1"/>
  <c r="D37" i="37"/>
  <c r="C37" i="37"/>
  <c r="C44" i="37" s="1"/>
  <c r="Y26" i="37"/>
  <c r="Q26" i="37"/>
  <c r="I26" i="37"/>
  <c r="AA25" i="37"/>
  <c r="AA26" i="37" s="1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X13" i="37"/>
  <c r="W13" i="37"/>
  <c r="W26" i="37" s="1"/>
  <c r="V13" i="37"/>
  <c r="V26" i="37" s="1"/>
  <c r="U13" i="37"/>
  <c r="U26" i="37" s="1"/>
  <c r="T13" i="37"/>
  <c r="T26" i="37" s="1"/>
  <c r="S13" i="37"/>
  <c r="S26" i="37" s="1"/>
  <c r="R13" i="37"/>
  <c r="Q13" i="37"/>
  <c r="P13" i="37"/>
  <c r="P26" i="37" s="1"/>
  <c r="O13" i="37"/>
  <c r="O26" i="37" s="1"/>
  <c r="N13" i="37"/>
  <c r="N26" i="37" s="1"/>
  <c r="M13" i="37"/>
  <c r="M26" i="37" s="1"/>
  <c r="L13" i="37"/>
  <c r="L26" i="37" s="1"/>
  <c r="K13" i="37"/>
  <c r="K26" i="37" s="1"/>
  <c r="J13" i="37"/>
  <c r="I13" i="37"/>
  <c r="H13" i="37"/>
  <c r="H26" i="37" s="1"/>
  <c r="G13" i="37"/>
  <c r="G26" i="37" s="1"/>
  <c r="F13" i="37"/>
  <c r="F26" i="37" s="1"/>
  <c r="E13" i="37"/>
  <c r="E26" i="37" s="1"/>
  <c r="D13" i="37"/>
  <c r="D26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F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O44" i="38" s="1"/>
  <c r="N37" i="38"/>
  <c r="N44" i="38" s="1"/>
  <c r="M37" i="38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E37" i="38"/>
  <c r="E44" i="38" s="1"/>
  <c r="D37" i="38"/>
  <c r="D44" i="38" s="1"/>
  <c r="C37" i="38"/>
  <c r="C44" i="38" s="1"/>
  <c r="O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Z13" i="38" s="1"/>
  <c r="W13" i="38"/>
  <c r="W26" i="38" s="1"/>
  <c r="W45" i="38" s="1"/>
  <c r="V13" i="38"/>
  <c r="U13" i="38"/>
  <c r="U26" i="38" s="1"/>
  <c r="T13" i="38"/>
  <c r="T26" i="38" s="1"/>
  <c r="S13" i="38"/>
  <c r="R13" i="38"/>
  <c r="Q13" i="38"/>
  <c r="Q26" i="38" s="1"/>
  <c r="P13" i="38"/>
  <c r="P26" i="38" s="1"/>
  <c r="P45" i="38" s="1"/>
  <c r="O13" i="38"/>
  <c r="N13" i="38"/>
  <c r="M13" i="38"/>
  <c r="M26" i="38" s="1"/>
  <c r="L13" i="38"/>
  <c r="L26" i="38" s="1"/>
  <c r="K13" i="38"/>
  <c r="J13" i="38"/>
  <c r="I13" i="38"/>
  <c r="I26" i="38" s="1"/>
  <c r="H13" i="38"/>
  <c r="H26" i="38" s="1"/>
  <c r="G13" i="38"/>
  <c r="G26" i="38" s="1"/>
  <c r="F13" i="38"/>
  <c r="E13" i="38"/>
  <c r="E26" i="38" s="1"/>
  <c r="D13" i="38"/>
  <c r="D26" i="38" s="1"/>
  <c r="C13" i="38"/>
  <c r="AA50" i="39"/>
  <c r="Z50" i="39"/>
  <c r="Y50" i="39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U44" i="39"/>
  <c r="T44" i="39"/>
  <c r="L44" i="39"/>
  <c r="D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Z44" i="39" s="1"/>
  <c r="W37" i="39"/>
  <c r="W44" i="39" s="1"/>
  <c r="V37" i="39"/>
  <c r="V44" i="39" s="1"/>
  <c r="U37" i="39"/>
  <c r="T37" i="39"/>
  <c r="S37" i="39"/>
  <c r="S44" i="39" s="1"/>
  <c r="R37" i="39"/>
  <c r="R44" i="39" s="1"/>
  <c r="Q37" i="39"/>
  <c r="P37" i="39"/>
  <c r="P44" i="39" s="1"/>
  <c r="O37" i="39"/>
  <c r="O44" i="39" s="1"/>
  <c r="N37" i="39"/>
  <c r="N44" i="39" s="1"/>
  <c r="M37" i="39"/>
  <c r="M44" i="39" s="1"/>
  <c r="L37" i="39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E44" i="39" s="1"/>
  <c r="D37" i="39"/>
  <c r="C37" i="39"/>
  <c r="C44" i="39" s="1"/>
  <c r="Y26" i="39"/>
  <c r="X26" i="39"/>
  <c r="P26" i="39"/>
  <c r="P45" i="39" s="1"/>
  <c r="H26" i="39"/>
  <c r="H45" i="39" s="1"/>
  <c r="G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X13" i="39"/>
  <c r="Z13" i="39" s="1"/>
  <c r="W13" i="39"/>
  <c r="W26" i="39" s="1"/>
  <c r="W45" i="39" s="1"/>
  <c r="V13" i="39"/>
  <c r="V26" i="39" s="1"/>
  <c r="U13" i="39"/>
  <c r="T13" i="39"/>
  <c r="T26" i="39" s="1"/>
  <c r="T45" i="39" s="1"/>
  <c r="S13" i="39"/>
  <c r="R13" i="39"/>
  <c r="R26" i="39" s="1"/>
  <c r="Q13" i="39"/>
  <c r="Q26" i="39" s="1"/>
  <c r="P13" i="39"/>
  <c r="O13" i="39"/>
  <c r="O26" i="39" s="1"/>
  <c r="O45" i="39" s="1"/>
  <c r="N13" i="39"/>
  <c r="N26" i="39" s="1"/>
  <c r="M13" i="39"/>
  <c r="M26" i="39" s="1"/>
  <c r="M45" i="39" s="1"/>
  <c r="L13" i="39"/>
  <c r="L26" i="39" s="1"/>
  <c r="L45" i="39" s="1"/>
  <c r="K13" i="39"/>
  <c r="J13" i="39"/>
  <c r="J26" i="39" s="1"/>
  <c r="I13" i="39"/>
  <c r="I26" i="39" s="1"/>
  <c r="H13" i="39"/>
  <c r="G13" i="39"/>
  <c r="F13" i="39"/>
  <c r="F26" i="39" s="1"/>
  <c r="E13" i="39"/>
  <c r="E26" i="39" s="1"/>
  <c r="E45" i="39" s="1"/>
  <c r="D13" i="39"/>
  <c r="D26" i="39" s="1"/>
  <c r="D45" i="39" s="1"/>
  <c r="C13" i="39"/>
  <c r="AA50" i="40"/>
  <c r="Z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T44" i="40"/>
  <c r="L44" i="40"/>
  <c r="F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X44" i="40" s="1"/>
  <c r="Z44" i="40" s="1"/>
  <c r="W37" i="40"/>
  <c r="W44" i="40" s="1"/>
  <c r="V37" i="40"/>
  <c r="V44" i="40" s="1"/>
  <c r="U37" i="40"/>
  <c r="U44" i="40" s="1"/>
  <c r="T37" i="40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E37" i="40"/>
  <c r="E44" i="40" s="1"/>
  <c r="D37" i="40"/>
  <c r="D44" i="40" s="1"/>
  <c r="C37" i="40"/>
  <c r="C44" i="40" s="1"/>
  <c r="AA25" i="40"/>
  <c r="Y25" i="40"/>
  <c r="X25" i="40"/>
  <c r="Z25" i="40" s="1"/>
  <c r="W25" i="40"/>
  <c r="W26" i="40" s="1"/>
  <c r="W45" i="40" s="1"/>
  <c r="V25" i="40"/>
  <c r="U25" i="40"/>
  <c r="T25" i="40"/>
  <c r="S25" i="40"/>
  <c r="R25" i="40"/>
  <c r="Q25" i="40"/>
  <c r="P25" i="40"/>
  <c r="O25" i="40"/>
  <c r="O26" i="40" s="1"/>
  <c r="O45" i="40" s="1"/>
  <c r="N25" i="40"/>
  <c r="M25" i="40"/>
  <c r="L25" i="40"/>
  <c r="K25" i="40"/>
  <c r="J25" i="40"/>
  <c r="I25" i="40"/>
  <c r="H25" i="40"/>
  <c r="G25" i="40"/>
  <c r="G26" i="40" s="1"/>
  <c r="G45" i="40" s="1"/>
  <c r="F25" i="40"/>
  <c r="E25" i="40"/>
  <c r="D25" i="40"/>
  <c r="C25" i="40"/>
  <c r="AA13" i="40"/>
  <c r="AA26" i="40" s="1"/>
  <c r="AA45" i="40" s="1"/>
  <c r="Y13" i="40"/>
  <c r="Y26" i="40" s="1"/>
  <c r="Y45" i="40" s="1"/>
  <c r="X13" i="40"/>
  <c r="Z13" i="40" s="1"/>
  <c r="W13" i="40"/>
  <c r="V13" i="40"/>
  <c r="V26" i="40" s="1"/>
  <c r="U13" i="40"/>
  <c r="U26" i="40" s="1"/>
  <c r="T13" i="40"/>
  <c r="T26" i="40" s="1"/>
  <c r="T45" i="40" s="1"/>
  <c r="S13" i="40"/>
  <c r="S26" i="40" s="1"/>
  <c r="S45" i="40" s="1"/>
  <c r="R13" i="40"/>
  <c r="R26" i="40" s="1"/>
  <c r="Q13" i="40"/>
  <c r="Q26" i="40" s="1"/>
  <c r="P13" i="40"/>
  <c r="P26" i="40" s="1"/>
  <c r="O13" i="40"/>
  <c r="N13" i="40"/>
  <c r="N26" i="40" s="1"/>
  <c r="M13" i="40"/>
  <c r="M26" i="40" s="1"/>
  <c r="L13" i="40"/>
  <c r="L26" i="40" s="1"/>
  <c r="K13" i="40"/>
  <c r="K26" i="40" s="1"/>
  <c r="K45" i="40" s="1"/>
  <c r="J13" i="40"/>
  <c r="J26" i="40" s="1"/>
  <c r="I13" i="40"/>
  <c r="I26" i="40" s="1"/>
  <c r="H13" i="40"/>
  <c r="H26" i="40" s="1"/>
  <c r="G13" i="40"/>
  <c r="F13" i="40"/>
  <c r="F26" i="40" s="1"/>
  <c r="E13" i="40"/>
  <c r="E26" i="40" s="1"/>
  <c r="D13" i="40"/>
  <c r="D26" i="40" s="1"/>
  <c r="C13" i="40"/>
  <c r="C26" i="40" s="1"/>
  <c r="C45" i="40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V44" i="1"/>
  <c r="U44" i="1"/>
  <c r="F44" i="1"/>
  <c r="E44" i="1"/>
  <c r="D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D37" i="1"/>
  <c r="C37" i="1"/>
  <c r="C44" i="1" s="1"/>
  <c r="Y26" i="1"/>
  <c r="I26" i="1"/>
  <c r="H26" i="1"/>
  <c r="G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W26" i="1" s="1"/>
  <c r="W45" i="1" s="1"/>
  <c r="V13" i="1"/>
  <c r="V26" i="1" s="1"/>
  <c r="V45" i="1" s="1"/>
  <c r="U13" i="1"/>
  <c r="U26" i="1" s="1"/>
  <c r="U45" i="1" s="1"/>
  <c r="T13" i="1"/>
  <c r="S13" i="1"/>
  <c r="S26" i="1" s="1"/>
  <c r="R13" i="1"/>
  <c r="R26" i="1" s="1"/>
  <c r="Q13" i="1"/>
  <c r="Q26" i="1" s="1"/>
  <c r="Q45" i="1" s="1"/>
  <c r="P13" i="1"/>
  <c r="P26" i="1" s="1"/>
  <c r="O13" i="1"/>
  <c r="O26" i="1" s="1"/>
  <c r="O45" i="1" s="1"/>
  <c r="N13" i="1"/>
  <c r="N26" i="1" s="1"/>
  <c r="M13" i="1"/>
  <c r="M26" i="1" s="1"/>
  <c r="L13" i="1"/>
  <c r="K13" i="1"/>
  <c r="K26" i="1" s="1"/>
  <c r="J13" i="1"/>
  <c r="J26" i="1" s="1"/>
  <c r="I13" i="1"/>
  <c r="H13" i="1"/>
  <c r="G13" i="1"/>
  <c r="F13" i="1"/>
  <c r="F26" i="1" s="1"/>
  <c r="F45" i="1" s="1"/>
  <c r="E13" i="1"/>
  <c r="E26" i="1" s="1"/>
  <c r="E45" i="1" s="1"/>
  <c r="D13" i="1"/>
  <c r="C13" i="1"/>
  <c r="C26" i="1" s="1"/>
  <c r="P26" i="34" l="1"/>
  <c r="J44" i="13"/>
  <c r="V44" i="38"/>
  <c r="Z13" i="18"/>
  <c r="H26" i="9"/>
  <c r="E26" i="10"/>
  <c r="U26" i="10"/>
  <c r="K44" i="8"/>
  <c r="S44" i="8"/>
  <c r="M45" i="1"/>
  <c r="H26" i="34"/>
  <c r="H45" i="34" s="1"/>
  <c r="V45" i="33"/>
  <c r="D45" i="29"/>
  <c r="O26" i="26"/>
  <c r="O45" i="26" s="1"/>
  <c r="L45" i="23"/>
  <c r="Z37" i="23"/>
  <c r="Y44" i="23"/>
  <c r="C45" i="16"/>
  <c r="V44" i="5"/>
  <c r="V45" i="5" s="1"/>
  <c r="U26" i="39"/>
  <c r="U45" i="39" s="1"/>
  <c r="C26" i="35"/>
  <c r="C45" i="35" s="1"/>
  <c r="V26" i="32"/>
  <c r="I45" i="25"/>
  <c r="Y26" i="20"/>
  <c r="Y45" i="20" s="1"/>
  <c r="Z13" i="20"/>
  <c r="V45" i="39"/>
  <c r="C26" i="37"/>
  <c r="T45" i="38"/>
  <c r="J44" i="24"/>
  <c r="U26" i="14"/>
  <c r="I26" i="13"/>
  <c r="I45" i="13" s="1"/>
  <c r="Q26" i="13"/>
  <c r="Q45" i="13" s="1"/>
  <c r="Z13" i="1"/>
  <c r="E45" i="40"/>
  <c r="M45" i="40"/>
  <c r="U45" i="40"/>
  <c r="F45" i="35"/>
  <c r="N45" i="35"/>
  <c r="V45" i="35"/>
  <c r="C26" i="33"/>
  <c r="C45" i="33" s="1"/>
  <c r="K26" i="33"/>
  <c r="K45" i="33" s="1"/>
  <c r="S26" i="33"/>
  <c r="S45" i="33" s="1"/>
  <c r="F45" i="33"/>
  <c r="N45" i="31"/>
  <c r="O45" i="24"/>
  <c r="W45" i="24"/>
  <c r="G26" i="16"/>
  <c r="G45" i="16" s="1"/>
  <c r="O26" i="16"/>
  <c r="W26" i="16"/>
  <c r="W45" i="16" s="1"/>
  <c r="M44" i="20"/>
  <c r="R44" i="13"/>
  <c r="K26" i="35"/>
  <c r="K45" i="35" s="1"/>
  <c r="R45" i="18"/>
  <c r="P26" i="9"/>
  <c r="P45" i="9" s="1"/>
  <c r="J26" i="2"/>
  <c r="J45" i="2" s="1"/>
  <c r="F45" i="39"/>
  <c r="Q44" i="39"/>
  <c r="K45" i="37"/>
  <c r="K26" i="36"/>
  <c r="P44" i="36"/>
  <c r="P45" i="36" s="1"/>
  <c r="H44" i="35"/>
  <c r="P44" i="35"/>
  <c r="P45" i="35" s="1"/>
  <c r="AA26" i="25"/>
  <c r="AA45" i="25" s="1"/>
  <c r="Z37" i="25"/>
  <c r="Y44" i="25"/>
  <c r="Y45" i="25" s="1"/>
  <c r="G44" i="19"/>
  <c r="L26" i="17"/>
  <c r="L45" i="17" s="1"/>
  <c r="D45" i="40"/>
  <c r="X26" i="40"/>
  <c r="L45" i="38"/>
  <c r="V44" i="34"/>
  <c r="V45" i="34" s="1"/>
  <c r="L44" i="28"/>
  <c r="S26" i="26"/>
  <c r="R44" i="24"/>
  <c r="U45" i="19"/>
  <c r="J45" i="1"/>
  <c r="C45" i="1"/>
  <c r="K45" i="1"/>
  <c r="S45" i="1"/>
  <c r="AA45" i="1"/>
  <c r="F45" i="40"/>
  <c r="N45" i="40"/>
  <c r="V45" i="40"/>
  <c r="I45" i="39"/>
  <c r="Q45" i="39"/>
  <c r="X26" i="38"/>
  <c r="X45" i="38" s="1"/>
  <c r="N45" i="37"/>
  <c r="F45" i="36"/>
  <c r="N45" i="36"/>
  <c r="V45" i="36"/>
  <c r="G45" i="35"/>
  <c r="D45" i="33"/>
  <c r="L45" i="33"/>
  <c r="V45" i="31"/>
  <c r="J45" i="31"/>
  <c r="R45" i="31"/>
  <c r="U45" i="30"/>
  <c r="T45" i="28"/>
  <c r="D26" i="28"/>
  <c r="D45" i="28" s="1"/>
  <c r="L26" i="28"/>
  <c r="L45" i="28" s="1"/>
  <c r="E45" i="20"/>
  <c r="U45" i="20"/>
  <c r="D45" i="12"/>
  <c r="T45" i="12"/>
  <c r="V44" i="25"/>
  <c r="N45" i="1"/>
  <c r="M44" i="38"/>
  <c r="V44" i="35"/>
  <c r="J44" i="29"/>
  <c r="J26" i="27"/>
  <c r="AA26" i="27"/>
  <c r="K26" i="24"/>
  <c r="R44" i="6"/>
  <c r="F44" i="5"/>
  <c r="S26" i="35"/>
  <c r="S45" i="35" s="1"/>
  <c r="F45" i="32"/>
  <c r="AA44" i="8"/>
  <c r="G44" i="5"/>
  <c r="N45" i="39"/>
  <c r="C26" i="36"/>
  <c r="S26" i="36"/>
  <c r="X44" i="36"/>
  <c r="Z44" i="36" s="1"/>
  <c r="J45" i="32"/>
  <c r="F45" i="31"/>
  <c r="J45" i="25"/>
  <c r="O44" i="19"/>
  <c r="L45" i="40"/>
  <c r="D45" i="38"/>
  <c r="K26" i="26"/>
  <c r="M45" i="20"/>
  <c r="D45" i="15"/>
  <c r="R45" i="1"/>
  <c r="D26" i="1"/>
  <c r="D45" i="1" s="1"/>
  <c r="L26" i="1"/>
  <c r="L45" i="1" s="1"/>
  <c r="T26" i="1"/>
  <c r="T45" i="1" s="1"/>
  <c r="G45" i="36"/>
  <c r="O45" i="36"/>
  <c r="W45" i="36"/>
  <c r="Y45" i="33"/>
  <c r="N44" i="32"/>
  <c r="N45" i="32" s="1"/>
  <c r="V44" i="32"/>
  <c r="F45" i="30"/>
  <c r="V45" i="30"/>
  <c r="E45" i="28"/>
  <c r="M45" i="28"/>
  <c r="U45" i="28"/>
  <c r="AA26" i="23"/>
  <c r="AA45" i="23" s="1"/>
  <c r="J26" i="38"/>
  <c r="J45" i="38" s="1"/>
  <c r="R26" i="38"/>
  <c r="R45" i="38" s="1"/>
  <c r="G45" i="38"/>
  <c r="F45" i="37"/>
  <c r="V45" i="37"/>
  <c r="H44" i="37"/>
  <c r="H45" i="37" s="1"/>
  <c r="G44" i="37"/>
  <c r="G45" i="37" s="1"/>
  <c r="O44" i="37"/>
  <c r="J44" i="36"/>
  <c r="J45" i="36" s="1"/>
  <c r="R44" i="36"/>
  <c r="R45" i="36" s="1"/>
  <c r="N45" i="34"/>
  <c r="W44" i="33"/>
  <c r="G45" i="32"/>
  <c r="O45" i="32"/>
  <c r="W45" i="32"/>
  <c r="G45" i="31"/>
  <c r="O45" i="31"/>
  <c r="W45" i="31"/>
  <c r="I44" i="30"/>
  <c r="I45" i="30" s="1"/>
  <c r="Q44" i="30"/>
  <c r="Q45" i="30" s="1"/>
  <c r="AA26" i="29"/>
  <c r="AA45" i="29" s="1"/>
  <c r="N45" i="28"/>
  <c r="V45" i="28"/>
  <c r="G44" i="28"/>
  <c r="G45" i="28" s="1"/>
  <c r="Q44" i="26"/>
  <c r="Q45" i="26" s="1"/>
  <c r="Z44" i="26"/>
  <c r="C26" i="25"/>
  <c r="K26" i="25"/>
  <c r="S26" i="25"/>
  <c r="E44" i="24"/>
  <c r="M44" i="24"/>
  <c r="U44" i="24"/>
  <c r="E45" i="23"/>
  <c r="M45" i="23"/>
  <c r="U45" i="23"/>
  <c r="V45" i="19"/>
  <c r="E45" i="17"/>
  <c r="E45" i="11"/>
  <c r="M45" i="11"/>
  <c r="U45" i="11"/>
  <c r="C26" i="38"/>
  <c r="C45" i="38" s="1"/>
  <c r="K26" i="38"/>
  <c r="K45" i="38" s="1"/>
  <c r="S26" i="38"/>
  <c r="S45" i="38" s="1"/>
  <c r="AA26" i="38"/>
  <c r="AA45" i="38" s="1"/>
  <c r="I44" i="37"/>
  <c r="Q44" i="37"/>
  <c r="Y44" i="37"/>
  <c r="P45" i="37"/>
  <c r="X44" i="37"/>
  <c r="C44" i="36"/>
  <c r="S44" i="36"/>
  <c r="J45" i="35"/>
  <c r="G45" i="34"/>
  <c r="O45" i="34"/>
  <c r="W45" i="34"/>
  <c r="Q45" i="34"/>
  <c r="H44" i="34"/>
  <c r="P44" i="34"/>
  <c r="G45" i="33"/>
  <c r="O45" i="33"/>
  <c r="W45" i="33"/>
  <c r="I44" i="32"/>
  <c r="I45" i="32" s="1"/>
  <c r="Q44" i="32"/>
  <c r="Q45" i="32" s="1"/>
  <c r="Y44" i="32"/>
  <c r="Y45" i="32" s="1"/>
  <c r="I44" i="31"/>
  <c r="I45" i="31" s="1"/>
  <c r="Q44" i="31"/>
  <c r="Q45" i="31" s="1"/>
  <c r="Y44" i="31"/>
  <c r="Y45" i="31" s="1"/>
  <c r="Y45" i="30"/>
  <c r="J45" i="30"/>
  <c r="O45" i="28"/>
  <c r="W45" i="28"/>
  <c r="E26" i="27"/>
  <c r="E45" i="27" s="1"/>
  <c r="M26" i="27"/>
  <c r="M45" i="27" s="1"/>
  <c r="U26" i="27"/>
  <c r="U45" i="27" s="1"/>
  <c r="AA26" i="24"/>
  <c r="H44" i="23"/>
  <c r="H45" i="23" s="1"/>
  <c r="P44" i="23"/>
  <c r="X44" i="23"/>
  <c r="Z44" i="23" s="1"/>
  <c r="F45" i="17"/>
  <c r="N45" i="17"/>
  <c r="V45" i="17"/>
  <c r="J45" i="39"/>
  <c r="R45" i="39"/>
  <c r="E45" i="38"/>
  <c r="M45" i="38"/>
  <c r="U45" i="38"/>
  <c r="Y45" i="34"/>
  <c r="J45" i="33"/>
  <c r="R45" i="33"/>
  <c r="C26" i="30"/>
  <c r="C45" i="30" s="1"/>
  <c r="K26" i="30"/>
  <c r="S26" i="30"/>
  <c r="S45" i="30" s="1"/>
  <c r="AA26" i="30"/>
  <c r="AA45" i="30" s="1"/>
  <c r="H44" i="29"/>
  <c r="P44" i="29"/>
  <c r="X44" i="29"/>
  <c r="Z37" i="28"/>
  <c r="I45" i="28"/>
  <c r="G45" i="27"/>
  <c r="O45" i="27"/>
  <c r="W45" i="27"/>
  <c r="Z44" i="27"/>
  <c r="H45" i="26"/>
  <c r="P45" i="26"/>
  <c r="J44" i="25"/>
  <c r="R44" i="25"/>
  <c r="R45" i="25" s="1"/>
  <c r="L45" i="24"/>
  <c r="P45" i="23"/>
  <c r="Z43" i="23"/>
  <c r="J45" i="20"/>
  <c r="D45" i="18"/>
  <c r="L45" i="18"/>
  <c r="T45" i="18"/>
  <c r="H45" i="17"/>
  <c r="P45" i="17"/>
  <c r="D44" i="16"/>
  <c r="D45" i="16" s="1"/>
  <c r="L44" i="16"/>
  <c r="T44" i="16"/>
  <c r="C26" i="39"/>
  <c r="K26" i="39"/>
  <c r="S26" i="39"/>
  <c r="AA26" i="39"/>
  <c r="AA45" i="39" s="1"/>
  <c r="F26" i="38"/>
  <c r="F45" i="38" s="1"/>
  <c r="N26" i="38"/>
  <c r="N45" i="38" s="1"/>
  <c r="V26" i="38"/>
  <c r="V45" i="38" s="1"/>
  <c r="J26" i="37"/>
  <c r="J45" i="37" s="1"/>
  <c r="R26" i="37"/>
  <c r="R45" i="37" s="1"/>
  <c r="C26" i="32"/>
  <c r="C45" i="32" s="1"/>
  <c r="K26" i="32"/>
  <c r="K45" i="32" s="1"/>
  <c r="S26" i="32"/>
  <c r="S45" i="32" s="1"/>
  <c r="AA26" i="32"/>
  <c r="AA45" i="32" s="1"/>
  <c r="D44" i="32"/>
  <c r="L44" i="32"/>
  <c r="T44" i="32"/>
  <c r="C26" i="31"/>
  <c r="C45" i="31" s="1"/>
  <c r="K26" i="31"/>
  <c r="K45" i="31" s="1"/>
  <c r="S26" i="31"/>
  <c r="S45" i="31" s="1"/>
  <c r="AA26" i="31"/>
  <c r="AA45" i="31" s="1"/>
  <c r="E44" i="30"/>
  <c r="E45" i="30" s="1"/>
  <c r="M44" i="30"/>
  <c r="M45" i="30" s="1"/>
  <c r="U44" i="30"/>
  <c r="F45" i="29"/>
  <c r="V45" i="29"/>
  <c r="C44" i="28"/>
  <c r="K44" i="28"/>
  <c r="S44" i="28"/>
  <c r="AA44" i="28"/>
  <c r="R44" i="28"/>
  <c r="I45" i="26"/>
  <c r="Y45" i="26"/>
  <c r="G45" i="25"/>
  <c r="O45" i="25"/>
  <c r="W45" i="25"/>
  <c r="E26" i="24"/>
  <c r="M26" i="24"/>
  <c r="M45" i="24" s="1"/>
  <c r="U26" i="24"/>
  <c r="H44" i="24"/>
  <c r="H45" i="24" s="1"/>
  <c r="P44" i="24"/>
  <c r="P45" i="24" s="1"/>
  <c r="X44" i="24"/>
  <c r="Z44" i="24" s="1"/>
  <c r="I45" i="23"/>
  <c r="Q45" i="23"/>
  <c r="Y45" i="23"/>
  <c r="S45" i="22"/>
  <c r="C26" i="22"/>
  <c r="C45" i="22" s="1"/>
  <c r="K26" i="22"/>
  <c r="K45" i="22" s="1"/>
  <c r="X44" i="22"/>
  <c r="Z37" i="22"/>
  <c r="D26" i="21"/>
  <c r="D45" i="21" s="1"/>
  <c r="L26" i="21"/>
  <c r="T26" i="21"/>
  <c r="T45" i="21" s="1"/>
  <c r="H26" i="18"/>
  <c r="H45" i="18" s="1"/>
  <c r="X26" i="18"/>
  <c r="Z26" i="18" s="1"/>
  <c r="C26" i="34"/>
  <c r="C45" i="34" s="1"/>
  <c r="K26" i="34"/>
  <c r="S26" i="34"/>
  <c r="S45" i="34" s="1"/>
  <c r="AA26" i="34"/>
  <c r="AA45" i="34" s="1"/>
  <c r="J44" i="34"/>
  <c r="J45" i="34" s="1"/>
  <c r="R44" i="34"/>
  <c r="R45" i="34" s="1"/>
  <c r="E45" i="33"/>
  <c r="M45" i="33"/>
  <c r="U45" i="33"/>
  <c r="D44" i="33"/>
  <c r="L44" i="33"/>
  <c r="T44" i="33"/>
  <c r="T45" i="33" s="1"/>
  <c r="E45" i="31"/>
  <c r="M45" i="31"/>
  <c r="U45" i="31"/>
  <c r="D44" i="31"/>
  <c r="D45" i="31" s="1"/>
  <c r="L44" i="31"/>
  <c r="L45" i="31" s="1"/>
  <c r="T44" i="31"/>
  <c r="T45" i="31" s="1"/>
  <c r="Z25" i="29"/>
  <c r="Q45" i="29"/>
  <c r="Z37" i="29"/>
  <c r="F44" i="28"/>
  <c r="F45" i="28" s="1"/>
  <c r="N44" i="28"/>
  <c r="V44" i="28"/>
  <c r="H45" i="27"/>
  <c r="P45" i="27"/>
  <c r="Z26" i="27"/>
  <c r="Z25" i="27"/>
  <c r="AA26" i="26"/>
  <c r="E44" i="26"/>
  <c r="M44" i="26"/>
  <c r="U44" i="26"/>
  <c r="E26" i="25"/>
  <c r="M26" i="25"/>
  <c r="U26" i="25"/>
  <c r="H44" i="25"/>
  <c r="H45" i="25" s="1"/>
  <c r="P44" i="25"/>
  <c r="P45" i="25" s="1"/>
  <c r="X44" i="25"/>
  <c r="Z44" i="25" s="1"/>
  <c r="I45" i="24"/>
  <c r="Q45" i="24"/>
  <c r="Y45" i="24"/>
  <c r="D44" i="24"/>
  <c r="L44" i="24"/>
  <c r="T44" i="24"/>
  <c r="T45" i="24" s="1"/>
  <c r="C26" i="23"/>
  <c r="C45" i="23" s="1"/>
  <c r="K26" i="23"/>
  <c r="K45" i="23" s="1"/>
  <c r="S26" i="23"/>
  <c r="S45" i="23" s="1"/>
  <c r="H26" i="20"/>
  <c r="H45" i="20" s="1"/>
  <c r="X26" i="20"/>
  <c r="T45" i="20"/>
  <c r="X44" i="19"/>
  <c r="Z44" i="19" s="1"/>
  <c r="Z37" i="19"/>
  <c r="O45" i="13"/>
  <c r="G45" i="8"/>
  <c r="O45" i="8"/>
  <c r="W45" i="8"/>
  <c r="G45" i="6"/>
  <c r="N45" i="5"/>
  <c r="Z50" i="5"/>
  <c r="H45" i="4"/>
  <c r="P45" i="4"/>
  <c r="X45" i="4"/>
  <c r="Z25" i="4"/>
  <c r="E44" i="34"/>
  <c r="M44" i="34"/>
  <c r="U44" i="34"/>
  <c r="H45" i="33"/>
  <c r="P45" i="33"/>
  <c r="H45" i="31"/>
  <c r="P45" i="31"/>
  <c r="K44" i="30"/>
  <c r="C26" i="29"/>
  <c r="C45" i="29" s="1"/>
  <c r="K26" i="29"/>
  <c r="K45" i="29" s="1"/>
  <c r="S26" i="29"/>
  <c r="S45" i="29" s="1"/>
  <c r="D44" i="29"/>
  <c r="E26" i="26"/>
  <c r="M26" i="26"/>
  <c r="U26" i="26"/>
  <c r="U45" i="26" s="1"/>
  <c r="Z25" i="25"/>
  <c r="G45" i="22"/>
  <c r="Z44" i="22"/>
  <c r="Z44" i="20"/>
  <c r="M45" i="17"/>
  <c r="X26" i="16"/>
  <c r="Z13" i="16"/>
  <c r="H26" i="16"/>
  <c r="H45" i="16" s="1"/>
  <c r="J45" i="13"/>
  <c r="R45" i="13"/>
  <c r="AA45" i="13"/>
  <c r="C45" i="12"/>
  <c r="K45" i="12"/>
  <c r="S45" i="12"/>
  <c r="G45" i="11"/>
  <c r="J45" i="6"/>
  <c r="J45" i="3"/>
  <c r="O26" i="14"/>
  <c r="O45" i="14" s="1"/>
  <c r="W26" i="14"/>
  <c r="S45" i="13"/>
  <c r="J26" i="9"/>
  <c r="J45" i="9" s="1"/>
  <c r="E45" i="7"/>
  <c r="F45" i="5"/>
  <c r="Y45" i="4"/>
  <c r="O45" i="3"/>
  <c r="W45" i="3"/>
  <c r="D45" i="2"/>
  <c r="L45" i="2"/>
  <c r="T45" i="2"/>
  <c r="M45" i="21"/>
  <c r="U45" i="21"/>
  <c r="E26" i="21"/>
  <c r="E45" i="21" s="1"/>
  <c r="X44" i="18"/>
  <c r="Z44" i="18" s="1"/>
  <c r="X26" i="17"/>
  <c r="X45" i="17" s="1"/>
  <c r="Z45" i="17" s="1"/>
  <c r="J45" i="16"/>
  <c r="R45" i="16"/>
  <c r="I26" i="16"/>
  <c r="I45" i="16" s="1"/>
  <c r="P45" i="14"/>
  <c r="H26" i="14"/>
  <c r="H45" i="14" s="1"/>
  <c r="D45" i="13"/>
  <c r="L45" i="13"/>
  <c r="T45" i="13"/>
  <c r="G45" i="13"/>
  <c r="H45" i="10"/>
  <c r="P45" i="10"/>
  <c r="S45" i="9"/>
  <c r="D45" i="9"/>
  <c r="W45" i="5"/>
  <c r="W45" i="22"/>
  <c r="I44" i="22"/>
  <c r="X26" i="21"/>
  <c r="Z26" i="21" s="1"/>
  <c r="I45" i="19"/>
  <c r="Q45" i="19"/>
  <c r="Y45" i="19"/>
  <c r="Z25" i="19"/>
  <c r="P45" i="15"/>
  <c r="G26" i="15"/>
  <c r="G45" i="15" s="1"/>
  <c r="X26" i="15"/>
  <c r="I45" i="14"/>
  <c r="Q45" i="14"/>
  <c r="Y45" i="14"/>
  <c r="I45" i="10"/>
  <c r="Q45" i="10"/>
  <c r="Y45" i="10"/>
  <c r="C45" i="8"/>
  <c r="K45" i="8"/>
  <c r="C45" i="6"/>
  <c r="K45" i="6"/>
  <c r="S45" i="6"/>
  <c r="V45" i="6"/>
  <c r="F45" i="2"/>
  <c r="N45" i="2"/>
  <c r="V45" i="2"/>
  <c r="H45" i="22"/>
  <c r="P45" i="22"/>
  <c r="I44" i="21"/>
  <c r="I45" i="21" s="1"/>
  <c r="Q44" i="21"/>
  <c r="Q45" i="21" s="1"/>
  <c r="Y44" i="21"/>
  <c r="D26" i="20"/>
  <c r="L26" i="20"/>
  <c r="L45" i="20" s="1"/>
  <c r="J45" i="19"/>
  <c r="R45" i="19"/>
  <c r="D45" i="19"/>
  <c r="L45" i="19"/>
  <c r="T45" i="19"/>
  <c r="I45" i="17"/>
  <c r="Q45" i="17"/>
  <c r="Y45" i="17"/>
  <c r="S45" i="17"/>
  <c r="AA45" i="17"/>
  <c r="O44" i="16"/>
  <c r="Q45" i="15"/>
  <c r="H26" i="15"/>
  <c r="H45" i="15" s="1"/>
  <c r="D44" i="14"/>
  <c r="L44" i="14"/>
  <c r="T44" i="14"/>
  <c r="T45" i="14" s="1"/>
  <c r="T44" i="10"/>
  <c r="G44" i="9"/>
  <c r="W44" i="9"/>
  <c r="F45" i="7"/>
  <c r="N45" i="7"/>
  <c r="V45" i="7"/>
  <c r="D45" i="6"/>
  <c r="L45" i="6"/>
  <c r="T45" i="6"/>
  <c r="Q45" i="3"/>
  <c r="Y45" i="3"/>
  <c r="Z45" i="3" s="1"/>
  <c r="G45" i="2"/>
  <c r="O45" i="2"/>
  <c r="W45" i="2"/>
  <c r="H44" i="2"/>
  <c r="P44" i="2"/>
  <c r="P45" i="2" s="1"/>
  <c r="Q45" i="22"/>
  <c r="Y45" i="22"/>
  <c r="H45" i="21"/>
  <c r="P45" i="21"/>
  <c r="F45" i="20"/>
  <c r="N45" i="20"/>
  <c r="V45" i="20"/>
  <c r="J45" i="17"/>
  <c r="R45" i="17"/>
  <c r="D45" i="17"/>
  <c r="L26" i="16"/>
  <c r="P44" i="16"/>
  <c r="P45" i="16" s="1"/>
  <c r="I26" i="15"/>
  <c r="I45" i="15" s="1"/>
  <c r="Y26" i="15"/>
  <c r="D44" i="15"/>
  <c r="C45" i="10"/>
  <c r="K45" i="10"/>
  <c r="F45" i="9"/>
  <c r="G45" i="7"/>
  <c r="O45" i="7"/>
  <c r="W45" i="7"/>
  <c r="F45" i="4"/>
  <c r="N45" i="4"/>
  <c r="V45" i="4"/>
  <c r="H45" i="2"/>
  <c r="Q45" i="2"/>
  <c r="AA26" i="22"/>
  <c r="AA45" i="22" s="1"/>
  <c r="M44" i="22"/>
  <c r="M45" i="22" s="1"/>
  <c r="U44" i="22"/>
  <c r="U45" i="22" s="1"/>
  <c r="D44" i="22"/>
  <c r="D45" i="22" s="1"/>
  <c r="T44" i="22"/>
  <c r="T45" i="22" s="1"/>
  <c r="Y45" i="21"/>
  <c r="D44" i="21"/>
  <c r="L44" i="21"/>
  <c r="T44" i="21"/>
  <c r="G26" i="20"/>
  <c r="G45" i="20" s="1"/>
  <c r="O26" i="20"/>
  <c r="O45" i="20" s="1"/>
  <c r="W26" i="20"/>
  <c r="W45" i="20" s="1"/>
  <c r="F44" i="19"/>
  <c r="F45" i="19" s="1"/>
  <c r="N44" i="19"/>
  <c r="N45" i="19" s="1"/>
  <c r="V44" i="19"/>
  <c r="F26" i="16"/>
  <c r="F45" i="16" s="1"/>
  <c r="N26" i="16"/>
  <c r="N45" i="16" s="1"/>
  <c r="J44" i="16"/>
  <c r="R44" i="16"/>
  <c r="Z37" i="16"/>
  <c r="Q44" i="16"/>
  <c r="Q45" i="16" s="1"/>
  <c r="C26" i="15"/>
  <c r="C45" i="15" s="1"/>
  <c r="K26" i="15"/>
  <c r="K45" i="15" s="1"/>
  <c r="S26" i="15"/>
  <c r="S45" i="15" s="1"/>
  <c r="AA26" i="15"/>
  <c r="AA45" i="15" s="1"/>
  <c r="J26" i="15"/>
  <c r="J45" i="15" s="1"/>
  <c r="N45" i="14"/>
  <c r="Z25" i="13"/>
  <c r="Z44" i="13"/>
  <c r="L45" i="10"/>
  <c r="G45" i="9"/>
  <c r="O45" i="9"/>
  <c r="V26" i="8"/>
  <c r="V45" i="8" s="1"/>
  <c r="Z25" i="7"/>
  <c r="G45" i="4"/>
  <c r="O45" i="4"/>
  <c r="W45" i="4"/>
  <c r="P45" i="1"/>
  <c r="X45" i="40"/>
  <c r="Z45" i="40" s="1"/>
  <c r="Q45" i="38"/>
  <c r="X45" i="1"/>
  <c r="I45" i="40"/>
  <c r="Y45" i="38"/>
  <c r="Z45" i="38" s="1"/>
  <c r="T45" i="36"/>
  <c r="S45" i="39"/>
  <c r="H45" i="38"/>
  <c r="Y45" i="1"/>
  <c r="K45" i="39"/>
  <c r="H45" i="1"/>
  <c r="P45" i="40"/>
  <c r="X45" i="39"/>
  <c r="I45" i="38"/>
  <c r="C45" i="37"/>
  <c r="S45" i="37"/>
  <c r="AA45" i="37"/>
  <c r="H45" i="40"/>
  <c r="G45" i="1"/>
  <c r="C45" i="39"/>
  <c r="I45" i="1"/>
  <c r="J45" i="40"/>
  <c r="R45" i="40"/>
  <c r="Q45" i="40"/>
  <c r="G45" i="39"/>
  <c r="Y45" i="39"/>
  <c r="O45" i="38"/>
  <c r="I45" i="36"/>
  <c r="Y45" i="36"/>
  <c r="X26" i="33"/>
  <c r="Z13" i="33"/>
  <c r="D45" i="32"/>
  <c r="L45" i="32"/>
  <c r="T45" i="32"/>
  <c r="Z26" i="31"/>
  <c r="D45" i="30"/>
  <c r="L45" i="30"/>
  <c r="T45" i="30"/>
  <c r="Z44" i="37"/>
  <c r="Z43" i="35"/>
  <c r="X44" i="35"/>
  <c r="X26" i="34"/>
  <c r="Z13" i="34"/>
  <c r="Z26" i="1"/>
  <c r="Z26" i="40"/>
  <c r="Z26" i="39"/>
  <c r="Q45" i="37"/>
  <c r="X26" i="36"/>
  <c r="Z13" i="36"/>
  <c r="Z43" i="36"/>
  <c r="Y44" i="35"/>
  <c r="Y45" i="35" s="1"/>
  <c r="Z37" i="35"/>
  <c r="Z37" i="1"/>
  <c r="Z37" i="40"/>
  <c r="Z37" i="39"/>
  <c r="Z37" i="38"/>
  <c r="E45" i="37"/>
  <c r="M45" i="37"/>
  <c r="U45" i="37"/>
  <c r="D44" i="37"/>
  <c r="D45" i="37" s="1"/>
  <c r="L44" i="37"/>
  <c r="L45" i="37" s="1"/>
  <c r="T44" i="37"/>
  <c r="T45" i="37" s="1"/>
  <c r="D44" i="36"/>
  <c r="D45" i="36" s="1"/>
  <c r="L44" i="36"/>
  <c r="L45" i="36" s="1"/>
  <c r="T44" i="36"/>
  <c r="Q45" i="36"/>
  <c r="I45" i="35"/>
  <c r="K45" i="34"/>
  <c r="Z26" i="32"/>
  <c r="X45" i="30"/>
  <c r="Z45" i="30" s="1"/>
  <c r="Z26" i="30"/>
  <c r="O45" i="37"/>
  <c r="W45" i="37"/>
  <c r="I45" i="37"/>
  <c r="C45" i="36"/>
  <c r="K45" i="36"/>
  <c r="S45" i="36"/>
  <c r="AA45" i="36"/>
  <c r="T45" i="34"/>
  <c r="R45" i="30"/>
  <c r="H45" i="29"/>
  <c r="P45" i="29"/>
  <c r="X26" i="37"/>
  <c r="Z13" i="37"/>
  <c r="O45" i="35"/>
  <c r="W45" i="35"/>
  <c r="E45" i="34"/>
  <c r="M45" i="34"/>
  <c r="U45" i="34"/>
  <c r="I45" i="34"/>
  <c r="D44" i="34"/>
  <c r="D45" i="34" s="1"/>
  <c r="L44" i="34"/>
  <c r="L45" i="34" s="1"/>
  <c r="T44" i="34"/>
  <c r="I45" i="29"/>
  <c r="Y45" i="28"/>
  <c r="Y45" i="37"/>
  <c r="E45" i="36"/>
  <c r="M45" i="36"/>
  <c r="U45" i="36"/>
  <c r="Z50" i="36"/>
  <c r="H45" i="35"/>
  <c r="X26" i="35"/>
  <c r="Z13" i="35"/>
  <c r="Q45" i="35"/>
  <c r="K45" i="30"/>
  <c r="X26" i="29"/>
  <c r="Z13" i="29"/>
  <c r="J45" i="29"/>
  <c r="Y44" i="29"/>
  <c r="Z44" i="29" s="1"/>
  <c r="D45" i="27"/>
  <c r="T45" i="27"/>
  <c r="Z26" i="25"/>
  <c r="J45" i="24"/>
  <c r="X44" i="34"/>
  <c r="Z44" i="34" s="1"/>
  <c r="X44" i="33"/>
  <c r="Z44" i="33" s="1"/>
  <c r="X44" i="32"/>
  <c r="Z44" i="32" s="1"/>
  <c r="X44" i="31"/>
  <c r="Z44" i="31" s="1"/>
  <c r="U45" i="29"/>
  <c r="C45" i="28"/>
  <c r="Z43" i="30"/>
  <c r="R45" i="28"/>
  <c r="J45" i="27"/>
  <c r="X45" i="27"/>
  <c r="Z45" i="27" s="1"/>
  <c r="AA45" i="26"/>
  <c r="X45" i="26"/>
  <c r="Z45" i="26" s="1"/>
  <c r="R45" i="24"/>
  <c r="Z26" i="23"/>
  <c r="R45" i="23"/>
  <c r="J45" i="22"/>
  <c r="M45" i="29"/>
  <c r="S45" i="28"/>
  <c r="C44" i="27"/>
  <c r="K44" i="27"/>
  <c r="K45" i="27" s="1"/>
  <c r="S44" i="27"/>
  <c r="S45" i="27" s="1"/>
  <c r="AA44" i="27"/>
  <c r="AA45" i="27" s="1"/>
  <c r="C45" i="26"/>
  <c r="K45" i="26"/>
  <c r="S45" i="26"/>
  <c r="D45" i="26"/>
  <c r="C45" i="25"/>
  <c r="K45" i="25"/>
  <c r="S45" i="25"/>
  <c r="D45" i="25"/>
  <c r="F45" i="22"/>
  <c r="N45" i="22"/>
  <c r="Z26" i="24"/>
  <c r="X45" i="24"/>
  <c r="Z45" i="24" s="1"/>
  <c r="J45" i="28"/>
  <c r="X45" i="28"/>
  <c r="Z45" i="28" s="1"/>
  <c r="Q45" i="27"/>
  <c r="E45" i="26"/>
  <c r="M45" i="26"/>
  <c r="L45" i="26"/>
  <c r="E45" i="25"/>
  <c r="M45" i="25"/>
  <c r="U45" i="25"/>
  <c r="L45" i="25"/>
  <c r="Z13" i="32"/>
  <c r="Z13" i="31"/>
  <c r="Z13" i="30"/>
  <c r="R45" i="29"/>
  <c r="Z43" i="29"/>
  <c r="K45" i="28"/>
  <c r="R45" i="27"/>
  <c r="F45" i="26"/>
  <c r="N45" i="26"/>
  <c r="V45" i="26"/>
  <c r="R45" i="26"/>
  <c r="F45" i="25"/>
  <c r="N45" i="25"/>
  <c r="V45" i="25"/>
  <c r="AA45" i="24"/>
  <c r="I45" i="22"/>
  <c r="AA45" i="28"/>
  <c r="C45" i="27"/>
  <c r="T45" i="26"/>
  <c r="T45" i="25"/>
  <c r="C45" i="24"/>
  <c r="K45" i="24"/>
  <c r="S45" i="24"/>
  <c r="D45" i="24"/>
  <c r="J45" i="23"/>
  <c r="R45" i="22"/>
  <c r="F44" i="22"/>
  <c r="N44" i="22"/>
  <c r="V44" i="22"/>
  <c r="V45" i="22" s="1"/>
  <c r="C44" i="20"/>
  <c r="K44" i="20"/>
  <c r="K45" i="20" s="1"/>
  <c r="S44" i="20"/>
  <c r="S45" i="20" s="1"/>
  <c r="AA44" i="20"/>
  <c r="S45" i="18"/>
  <c r="X45" i="16"/>
  <c r="Z45" i="16" s="1"/>
  <c r="Z26" i="16"/>
  <c r="G45" i="21"/>
  <c r="O45" i="21"/>
  <c r="W26" i="21"/>
  <c r="W45" i="21" s="1"/>
  <c r="Z25" i="20"/>
  <c r="C45" i="19"/>
  <c r="S45" i="19"/>
  <c r="F45" i="15"/>
  <c r="N45" i="15"/>
  <c r="V45" i="15"/>
  <c r="W45" i="14"/>
  <c r="X26" i="22"/>
  <c r="K45" i="21"/>
  <c r="C44" i="21"/>
  <c r="C45" i="21" s="1"/>
  <c r="K44" i="21"/>
  <c r="S44" i="21"/>
  <c r="S45" i="21" s="1"/>
  <c r="AA44" i="21"/>
  <c r="AA45" i="21" s="1"/>
  <c r="R45" i="20"/>
  <c r="F45" i="18"/>
  <c r="N45" i="18"/>
  <c r="V45" i="18"/>
  <c r="G45" i="17"/>
  <c r="O45" i="17"/>
  <c r="W45" i="17"/>
  <c r="V45" i="14"/>
  <c r="K45" i="16"/>
  <c r="S45" i="16"/>
  <c r="Z13" i="28"/>
  <c r="Z13" i="27"/>
  <c r="Z13" i="26"/>
  <c r="Z13" i="25"/>
  <c r="Z13" i="24"/>
  <c r="Z13" i="23"/>
  <c r="J45" i="21"/>
  <c r="R45" i="21"/>
  <c r="C45" i="20"/>
  <c r="G45" i="19"/>
  <c r="O45" i="19"/>
  <c r="W45" i="19"/>
  <c r="Z26" i="19"/>
  <c r="AA45" i="18"/>
  <c r="T45" i="16"/>
  <c r="F44" i="21"/>
  <c r="F45" i="21" s="1"/>
  <c r="N44" i="21"/>
  <c r="N45" i="21" s="1"/>
  <c r="V44" i="21"/>
  <c r="V45" i="21" s="1"/>
  <c r="D45" i="20"/>
  <c r="Z26" i="20"/>
  <c r="X45" i="20"/>
  <c r="Z45" i="20" s="1"/>
  <c r="K45" i="19"/>
  <c r="AA45" i="19"/>
  <c r="C44" i="18"/>
  <c r="C45" i="18" s="1"/>
  <c r="K44" i="18"/>
  <c r="K45" i="18" s="1"/>
  <c r="S44" i="18"/>
  <c r="AA44" i="18"/>
  <c r="E45" i="16"/>
  <c r="M45" i="16"/>
  <c r="U45" i="16"/>
  <c r="L45" i="16"/>
  <c r="V45" i="16"/>
  <c r="Y45" i="15"/>
  <c r="Z26" i="15"/>
  <c r="F45" i="14"/>
  <c r="AA45" i="20"/>
  <c r="X45" i="19"/>
  <c r="Z45" i="19" s="1"/>
  <c r="X45" i="18"/>
  <c r="Z45" i="18" s="1"/>
  <c r="E45" i="14"/>
  <c r="M45" i="14"/>
  <c r="U45" i="14"/>
  <c r="V45" i="10"/>
  <c r="W45" i="15"/>
  <c r="G45" i="14"/>
  <c r="X44" i="15"/>
  <c r="Z44" i="15" s="1"/>
  <c r="Z37" i="15"/>
  <c r="X45" i="11"/>
  <c r="Z45" i="11" s="1"/>
  <c r="Z26" i="11"/>
  <c r="E26" i="15"/>
  <c r="E45" i="15" s="1"/>
  <c r="M26" i="15"/>
  <c r="M45" i="15" s="1"/>
  <c r="U26" i="15"/>
  <c r="U45" i="15" s="1"/>
  <c r="X45" i="12"/>
  <c r="Z45" i="12" s="1"/>
  <c r="Z26" i="12"/>
  <c r="V45" i="11"/>
  <c r="J45" i="10"/>
  <c r="R45" i="10"/>
  <c r="AA45" i="10"/>
  <c r="C45" i="9"/>
  <c r="K45" i="9"/>
  <c r="O45" i="15"/>
  <c r="X26" i="14"/>
  <c r="X44" i="14"/>
  <c r="Z44" i="14" s="1"/>
  <c r="Z37" i="14"/>
  <c r="X45" i="13"/>
  <c r="Z45" i="13" s="1"/>
  <c r="Z26" i="13"/>
  <c r="V45" i="12"/>
  <c r="S45" i="10"/>
  <c r="L45" i="9"/>
  <c r="V45" i="13"/>
  <c r="F45" i="11"/>
  <c r="D45" i="10"/>
  <c r="T45" i="10"/>
  <c r="C26" i="14"/>
  <c r="C45" i="14" s="1"/>
  <c r="K26" i="14"/>
  <c r="K45" i="14" s="1"/>
  <c r="S26" i="14"/>
  <c r="S45" i="14" s="1"/>
  <c r="AA26" i="14"/>
  <c r="AA45" i="14" s="1"/>
  <c r="F45" i="12"/>
  <c r="L45" i="11"/>
  <c r="T45" i="11"/>
  <c r="E45" i="10"/>
  <c r="N45" i="9"/>
  <c r="V45" i="9"/>
  <c r="D45" i="14"/>
  <c r="L45" i="14"/>
  <c r="F45" i="13"/>
  <c r="L45" i="12"/>
  <c r="M44" i="10"/>
  <c r="M45" i="10" s="1"/>
  <c r="U44" i="10"/>
  <c r="U45" i="10" s="1"/>
  <c r="Z26" i="5"/>
  <c r="J45" i="4"/>
  <c r="W45" i="9"/>
  <c r="Z45" i="8"/>
  <c r="Z26" i="8"/>
  <c r="Z13" i="13"/>
  <c r="Z13" i="12"/>
  <c r="Z13" i="11"/>
  <c r="Z13" i="10"/>
  <c r="C45" i="5"/>
  <c r="K45" i="5"/>
  <c r="S45" i="5"/>
  <c r="Z45" i="4"/>
  <c r="G45" i="3"/>
  <c r="Z43" i="2"/>
  <c r="X44" i="2"/>
  <c r="X44" i="10"/>
  <c r="Z44" i="10" s="1"/>
  <c r="H45" i="9"/>
  <c r="X26" i="9"/>
  <c r="Z13" i="9"/>
  <c r="Q44" i="9"/>
  <c r="Q45" i="9" s="1"/>
  <c r="Y44" i="9"/>
  <c r="Y45" i="9" s="1"/>
  <c r="AA45" i="8"/>
  <c r="H45" i="7"/>
  <c r="P45" i="7"/>
  <c r="X45" i="7"/>
  <c r="Z45" i="7" s="1"/>
  <c r="Z26" i="7"/>
  <c r="R45" i="6"/>
  <c r="D45" i="5"/>
  <c r="L45" i="5"/>
  <c r="T45" i="5"/>
  <c r="Y44" i="2"/>
  <c r="Y45" i="2" s="1"/>
  <c r="Z37" i="2"/>
  <c r="R45" i="9"/>
  <c r="Z37" i="9"/>
  <c r="S45" i="8"/>
  <c r="O45" i="6"/>
  <c r="W45" i="6"/>
  <c r="U45" i="6"/>
  <c r="J45" i="5"/>
  <c r="U45" i="4"/>
  <c r="Z26" i="2"/>
  <c r="Z37" i="13"/>
  <c r="Z37" i="12"/>
  <c r="Z37" i="11"/>
  <c r="D45" i="8"/>
  <c r="L45" i="8"/>
  <c r="T45" i="8"/>
  <c r="J45" i="8"/>
  <c r="AA45" i="7"/>
  <c r="H45" i="6"/>
  <c r="P45" i="6"/>
  <c r="X45" i="6"/>
  <c r="Z45" i="6" s="1"/>
  <c r="Z26" i="6"/>
  <c r="M45" i="5"/>
  <c r="U45" i="3"/>
  <c r="M45" i="8"/>
  <c r="C45" i="7"/>
  <c r="K45" i="7"/>
  <c r="S45" i="7"/>
  <c r="G45" i="5"/>
  <c r="O45" i="5"/>
  <c r="R45" i="5"/>
  <c r="D45" i="4"/>
  <c r="L45" i="4"/>
  <c r="T45" i="4"/>
  <c r="E45" i="4"/>
  <c r="Z26" i="4"/>
  <c r="C45" i="3"/>
  <c r="K45" i="3"/>
  <c r="S45" i="3"/>
  <c r="E44" i="9"/>
  <c r="E45" i="9" s="1"/>
  <c r="M44" i="9"/>
  <c r="M45" i="9" s="1"/>
  <c r="U44" i="9"/>
  <c r="U45" i="9" s="1"/>
  <c r="R45" i="8"/>
  <c r="D45" i="7"/>
  <c r="L45" i="7"/>
  <c r="T45" i="7"/>
  <c r="J45" i="7"/>
  <c r="AA45" i="6"/>
  <c r="H45" i="5"/>
  <c r="P45" i="5"/>
  <c r="X45" i="5"/>
  <c r="Z45" i="5" s="1"/>
  <c r="U45" i="5"/>
  <c r="D45" i="3"/>
  <c r="L45" i="3"/>
  <c r="T45" i="3"/>
  <c r="E45" i="3"/>
  <c r="Z26" i="3"/>
  <c r="Z37" i="8"/>
  <c r="Z37" i="7"/>
  <c r="Z37" i="6"/>
  <c r="Z37" i="5"/>
  <c r="Z37" i="4"/>
  <c r="Z37" i="3"/>
  <c r="Z13" i="8"/>
  <c r="Z13" i="7"/>
  <c r="Z13" i="6"/>
  <c r="Z13" i="5"/>
  <c r="Z13" i="4"/>
  <c r="Z13" i="3"/>
  <c r="Z13" i="2"/>
  <c r="O45" i="16" l="1"/>
  <c r="X45" i="23"/>
  <c r="Z45" i="23" s="1"/>
  <c r="X45" i="25"/>
  <c r="Z45" i="25" s="1"/>
  <c r="Z26" i="38"/>
  <c r="L45" i="21"/>
  <c r="E45" i="24"/>
  <c r="P45" i="34"/>
  <c r="Z44" i="2"/>
  <c r="X45" i="21"/>
  <c r="Z45" i="21" s="1"/>
  <c r="Z26" i="17"/>
  <c r="V45" i="32"/>
  <c r="U45" i="24"/>
  <c r="Z26" i="36"/>
  <c r="X45" i="36"/>
  <c r="Z45" i="36" s="1"/>
  <c r="Z44" i="35"/>
  <c r="Z45" i="39"/>
  <c r="X45" i="35"/>
  <c r="Z45" i="35" s="1"/>
  <c r="Z26" i="35"/>
  <c r="X45" i="32"/>
  <c r="Z45" i="32" s="1"/>
  <c r="X45" i="2"/>
  <c r="Z45" i="2" s="1"/>
  <c r="Z26" i="22"/>
  <c r="X45" i="22"/>
  <c r="Z45" i="22" s="1"/>
  <c r="Y45" i="29"/>
  <c r="X45" i="14"/>
  <c r="Z45" i="14" s="1"/>
  <c r="Z26" i="14"/>
  <c r="X45" i="29"/>
  <c r="Z26" i="29"/>
  <c r="X45" i="33"/>
  <c r="Z45" i="33" s="1"/>
  <c r="Z26" i="33"/>
  <c r="Z45" i="1"/>
  <c r="X45" i="15"/>
  <c r="Z45" i="15" s="1"/>
  <c r="X45" i="9"/>
  <c r="Z45" i="9" s="1"/>
  <c r="Z26" i="9"/>
  <c r="X45" i="37"/>
  <c r="Z45" i="37" s="1"/>
  <c r="Z26" i="37"/>
  <c r="X45" i="10"/>
  <c r="Z45" i="10" s="1"/>
  <c r="X45" i="34"/>
  <c r="Z45" i="34" s="1"/>
  <c r="Z26" i="34"/>
  <c r="X45" i="31"/>
  <c r="Z45" i="31" s="1"/>
  <c r="Z45" i="29" l="1"/>
</calcChain>
</file>

<file path=xl/sharedStrings.xml><?xml version="1.0" encoding="utf-8"?>
<sst xmlns="http://schemas.openxmlformats.org/spreadsheetml/2006/main" count="5200" uniqueCount="119">
  <si>
    <t>Eastern Cape: Buffalo City (BUF) - Table C6 Quarterly Budget Statement - Financial Position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</si>
  <si>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</si>
  <si>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</si>
  <si>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</si>
  <si>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</si>
  <si>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</si>
  <si>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</si>
  <si>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</si>
  <si>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</si>
  <si>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</si>
  <si>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</si>
  <si>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</si>
  <si>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</si>
  <si>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</si>
  <si>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</si>
  <si>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</si>
  <si>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</si>
  <si>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</si>
  <si>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</si>
  <si>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</si>
  <si>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</si>
  <si>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</si>
  <si>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</si>
  <si>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</si>
  <si>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</si>
  <si>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</si>
  <si>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</si>
  <si>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</si>
  <si>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</si>
  <si>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</si>
  <si>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</si>
  <si>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</si>
  <si>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</si>
  <si>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</si>
  <si>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</si>
  <si>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</si>
  <si>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</si>
  <si>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</si>
  <si>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</si>
  <si>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</si>
  <si>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</si>
  <si>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</si>
  <si>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</si>
  <si>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</si>
  <si>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</si>
  <si>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</si>
  <si>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</si>
  <si>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</si>
  <si>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</si>
  <si>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</si>
  <si>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</si>
  <si>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</si>
  <si>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</si>
  <si>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</si>
  <si>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</si>
  <si>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</si>
  <si>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</si>
  <si>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</si>
  <si>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</si>
  <si>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</si>
  <si>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</si>
  <si>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</si>
  <si>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</si>
  <si>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</si>
  <si>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</si>
  <si>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</si>
  <si>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</si>
  <si>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</si>
  <si>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</si>
  <si>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</si>
  <si>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</si>
  <si>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</si>
  <si>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</si>
  <si>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</si>
  <si>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</si>
  <si>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</si>
  <si>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Energy sources                                     ) for 2nd Quarter ended 31 December 2025 (Figures Finalised as at 2026/01/30)</t>
  </si>
  <si>
    <t>Eastern Cape: Dr Beyers Naude (EC101) - Table C6 Quarterly Budget Statement - Financial Position ( Energy sources                                     ) for 2nd Quarter ended 31 December 2025 (Figures Finalised as at 2026/01/30)</t>
  </si>
  <si>
    <t>Eastern Cape: Blue Crane Route (EC102) - Table C6 Quarterly Budget Statement - Financial Position ( Energy sources                                     ) for 2nd Quarter ended 31 December 2025 (Figures Finalised as at 2026/01/30)</t>
  </si>
  <si>
    <t>Eastern Cape: Makana (EC104) - Table C6 Quarterly Budget Statement - Financial Position ( Energy sources                                     ) for 2nd Quarter ended 31 December 2025 (Figures Finalised as at 2026/01/30)</t>
  </si>
  <si>
    <t>Eastern Cape: Ndlambe (EC105) - Table C6 Quarterly Budget Statement - Financial Position ( Energy sources                                     ) for 2nd Quarter ended 31 December 2025 (Figures Finalised as at 2026/01/30)</t>
  </si>
  <si>
    <t>Eastern Cape: Sundays River Valley (EC106) - Table C6 Quarterly Budget Statement - Financial Position ( Energy sources                                     ) for 2nd Quarter ended 31 December 2025 (Figures Finalised as at 2026/01/30)</t>
  </si>
  <si>
    <t>Eastern Cape: Kouga (EC108) - Table C6 Quarterly Budget Statement - Financial Position ( Energy sources                                     ) for 2nd Quarter ended 31 December 2025 (Figures Finalised as at 2026/01/30)</t>
  </si>
  <si>
    <t>Eastern Cape: Kou-Kamma (EC109) - Table C6 Quarterly Budget Statement - Financial Position ( Energy sources                                     ) for 2nd Quarter ended 31 December 2025 (Figures Finalised as at 2026/01/30)</t>
  </si>
  <si>
    <t>Eastern Cape: Sarah Baartman (DC10) - Table C6 Quarterly Budget Statement - Financial Position ( Energy sources                                     ) for 2nd Quarter ended 31 December 2025 (Figures Finalised as at 2026/01/30)</t>
  </si>
  <si>
    <t>Eastern Cape: Mbhashe (EC121) - Table C6 Quarterly Budget Statement - Financial Position ( Energy sources                                     ) for 2nd Quarter ended 31 December 2025 (Figures Finalised as at 2026/01/30)</t>
  </si>
  <si>
    <t>Eastern Cape: Mnquma (EC122) - Table C6 Quarterly Budget Statement - Financial Position ( Energy sources                                     ) for 2nd Quarter ended 31 December 2025 (Figures Finalised as at 2026/01/30)</t>
  </si>
  <si>
    <t>Eastern Cape: Great Kei (EC123) - Table C6 Quarterly Budget Statement - Financial Position ( Energy sources                                     ) for 2nd Quarter ended 31 December 2025 (Figures Finalised as at 2026/01/30)</t>
  </si>
  <si>
    <t>Eastern Cape: Amahlathi (EC124) - Table C6 Quarterly Budget Statement - Financial Position ( Energy sources                                     ) for 2nd Quarter ended 31 December 2025 (Figures Finalised as at 2026/01/30)</t>
  </si>
  <si>
    <t>Eastern Cape: Ngqushwa (EC126) - Table C6 Quarterly Budget Statement - Financial Position ( Energy sources                                     ) for 2nd Quarter ended 31 December 2025 (Figures Finalised as at 2026/01/30)</t>
  </si>
  <si>
    <t>Eastern Cape: Raymond Mhlaba (EC129) - Table C6 Quarterly Budget Statement - Financial Position ( Energy sources                                     ) for 2nd Quarter ended 31 December 2025 (Figures Finalised as at 2026/01/30)</t>
  </si>
  <si>
    <t>Eastern Cape: Amathole (DC12) - Table C6 Quarterly Budget Statement - Financial Position ( Energy sources                                     ) for 2nd Quarter ended 31 December 2025 (Figures Finalised as at 2026/01/30)</t>
  </si>
  <si>
    <t>Eastern Cape: Inxuba Yethemba (EC131) - Table C6 Quarterly Budget Statement - Financial Position ( Energy sources                                     ) for 2nd Quarter ended 31 December 2025 (Figures Finalised as at 2026/01/30)</t>
  </si>
  <si>
    <t>Eastern Cape: Intsika Yethu (EC135) - Table C6 Quarterly Budget Statement - Financial Position ( Energy sources                                     ) for 2nd Quarter ended 31 December 2025 (Figures Finalised as at 2026/01/30)</t>
  </si>
  <si>
    <t>Eastern Cape: Emalahleni (EC) (EC136) - Table C6 Quarterly Budget Statement - Financial Position ( Energy sources                                     ) for 2nd Quarter ended 31 December 2025 (Figures Finalised as at 2026/01/30)</t>
  </si>
  <si>
    <t>Eastern Cape: Dr. A.B. Xuma (EC137) - Table C6 Quarterly Budget Statement - Financial Position ( Energy sources                                     ) for 2nd Quarter ended 31 December 2025 (Figures Finalised as at 2026/01/30)</t>
  </si>
  <si>
    <t>Eastern Cape: Sakhisizwe (EC138) - Table C6 Quarterly Budget Statement - Financial Position ( Energy sources                                     ) for 2nd Quarter ended 31 December 2025 (Figures Finalised as at 2026/01/30)</t>
  </si>
  <si>
    <t>Eastern Cape: Enoch Mgijima (EC139) - Table C6 Quarterly Budget Statement - Financial Position ( Energy sources                                     ) for 2nd Quarter ended 31 December 2025 (Figures Finalised as at 2026/01/30)</t>
  </si>
  <si>
    <t>Eastern Cape: Chris Hani (DC13) - Table C6 Quarterly Budget Statement - Financial Position ( Energy sources                                     ) for 2nd Quarter ended 31 December 2025 (Figures Finalised as at 2026/01/30)</t>
  </si>
  <si>
    <t>Eastern Cape: Elundini (EC141) - Table C6 Quarterly Budget Statement - Financial Position ( Energy sources                                     ) for 2nd Quarter ended 31 December 2025 (Figures Finalised as at 2026/01/30)</t>
  </si>
  <si>
    <t>Eastern Cape: Senqu (EC142) - Table C6 Quarterly Budget Statement - Financial Position ( Energy sources                                     ) for 2nd Quarter ended 31 December 2025 (Figures Finalised as at 2026/01/30)</t>
  </si>
  <si>
    <t>Eastern Cape: Walter Sisulu (EC145) - Table C6 Quarterly Budget Statement - Financial Position ( Energy sources                                     ) for 2nd Quarter ended 31 December 2025 (Figures Finalised as at 2026/01/30)</t>
  </si>
  <si>
    <t>Eastern Cape: Joe Gqabi (DC14) - Table C6 Quarterly Budget Statement - Financial Position ( Energy sources                                     ) for 2nd Quarter ended 31 December 2025 (Figures Finalised as at 2026/01/30)</t>
  </si>
  <si>
    <t>Eastern Cape: Ngquza Hills (EC153) - Table C6 Quarterly Budget Statement - Financial Position ( Energy sources                                     ) for 2nd Quarter ended 31 December 2025 (Figures Finalised as at 2026/01/30)</t>
  </si>
  <si>
    <t>Eastern Cape: Port St Johns (EC154) - Table C6 Quarterly Budget Statement - Financial Position ( Energy sources                                     ) for 2nd Quarter ended 31 December 2025 (Figures Finalised as at 2026/01/30)</t>
  </si>
  <si>
    <t>Eastern Cape: Nyandeni (EC155) - Table C6 Quarterly Budget Statement - Financial Position ( Energy sources                                     ) for 2nd Quarter ended 31 December 2025 (Figures Finalised as at 2026/01/30)</t>
  </si>
  <si>
    <t>Eastern Cape: Mhlontlo (EC156) - Table C6 Quarterly Budget Statement - Financial Position ( Energy sources                                     ) for 2nd Quarter ended 31 December 2025 (Figures Finalised as at 2026/01/30)</t>
  </si>
  <si>
    <t>Eastern Cape: King Sabata Dalindyebo (EC157) - Table C6 Quarterly Budget Statement - Financial Position ( Energy sources                                     ) for 2nd Quarter ended 31 December 2025 (Figures Finalised as at 2026/01/30)</t>
  </si>
  <si>
    <t>Eastern Cape: O R Tambo (DC15) - Table C6 Quarterly Budget Statement - Financial Position ( Energy sources                                     ) for 2nd Quarter ended 31 December 2025 (Figures Finalised as at 2026/01/30)</t>
  </si>
  <si>
    <t>Eastern Cape: Matatiele (EC441) - Table C6 Quarterly Budget Statement - Financial Position ( Energy sources                                     ) for 2nd Quarter ended 31 December 2025 (Figures Finalised as at 2026/01/30)</t>
  </si>
  <si>
    <t>Eastern Cape: Umzimvubu (EC442) - Table C6 Quarterly Budget Statement - Financial Position ( Energy sources                                     ) for 2nd Quarter ended 31 December 2025 (Figures Finalised as at 2026/01/30)</t>
  </si>
  <si>
    <t>Eastern Cape: Winnie Madikizela-Mandela (EC443) - Table C6 Quarterly Budget Statement - Financial Position ( Energy sources                                     ) for 2nd Quarter ended 31 December 2025 (Figures Finalised as at 2026/01/30)</t>
  </si>
  <si>
    <t>Eastern Cape: Ntabankulu (EC444) - Table C6 Quarterly Budget Statement - Financial Position ( Energy sources                                     ) for 2nd Quarter ended 31 December 2025 (Figures Finalised as at 2026/01/30)</t>
  </si>
  <si>
    <t>Eastern Cape: Alfred Nzo (DC44) - Table C6 Quarterly Budget Statement - Financial Position ( Energy sources                                     ) for 2nd Quarter ended 31 December 2025 (Figures Finalised as at 2026/01/30)</t>
  </si>
  <si>
    <t>Summary - Table C6 Quarterly Budget Statement - Financial Position ( Energy sources  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</si>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</sst>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356426599</v>
      </c>
      <c r="F6" s="20">
        <v>356426599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349572242</v>
      </c>
      <c r="Y6" s="20">
        <v>-349572242</v>
      </c>
      <c r="Z6" s="21">
        <v>-100</v>
      </c>
      <c r="AA6" s="22">
        <v>356426599</v>
      </c>
    </row>
    <row r="7" spans="1:27" x14ac:dyDescent="0.25">
      <c r="A7" s="23" t="s">
        <v>35</v>
      </c>
      <c r="B7" s="17" t="s">
        <v>32</v>
      </c>
      <c r="C7" s="18">
        <v>509008007</v>
      </c>
      <c r="D7" s="18"/>
      <c r="E7" s="19">
        <v>330188707</v>
      </c>
      <c r="F7" s="20">
        <v>330188707</v>
      </c>
      <c r="G7" s="20">
        <v>98364750</v>
      </c>
      <c r="H7" s="20">
        <v>409706057</v>
      </c>
      <c r="I7" s="20">
        <v>61936261</v>
      </c>
      <c r="J7" s="20">
        <v>570007068</v>
      </c>
      <c r="K7" s="20">
        <v>-102617041</v>
      </c>
      <c r="L7" s="20">
        <v>9116336</v>
      </c>
      <c r="M7" s="20">
        <v>-787071</v>
      </c>
      <c r="N7" s="20">
        <v>-94287776</v>
      </c>
      <c r="O7" s="20"/>
      <c r="P7" s="20"/>
      <c r="Q7" s="20"/>
      <c r="R7" s="20"/>
      <c r="S7" s="20"/>
      <c r="T7" s="20"/>
      <c r="U7" s="20"/>
      <c r="V7" s="20"/>
      <c r="W7" s="20">
        <v>475719292</v>
      </c>
      <c r="X7" s="20">
        <v>312998187</v>
      </c>
      <c r="Y7" s="20">
        <v>162721105</v>
      </c>
      <c r="Z7" s="21">
        <v>51.98787461347181</v>
      </c>
      <c r="AA7" s="22">
        <v>330188707</v>
      </c>
    </row>
    <row r="8" spans="1:27" x14ac:dyDescent="0.25">
      <c r="A8" s="23" t="s">
        <v>36</v>
      </c>
      <c r="B8" s="17" t="s">
        <v>32</v>
      </c>
      <c r="C8" s="18">
        <v>27688546</v>
      </c>
      <c r="D8" s="18"/>
      <c r="E8" s="19"/>
      <c r="F8" s="20"/>
      <c r="G8" s="20">
        <v>37237608</v>
      </c>
      <c r="H8" s="20">
        <v>-6208152</v>
      </c>
      <c r="I8" s="20">
        <v>-1395755</v>
      </c>
      <c r="J8" s="20">
        <v>29633701</v>
      </c>
      <c r="K8" s="20">
        <v>1578071</v>
      </c>
      <c r="L8" s="20">
        <v>1795316</v>
      </c>
      <c r="M8" s="20">
        <v>1777639</v>
      </c>
      <c r="N8" s="20">
        <v>5151026</v>
      </c>
      <c r="O8" s="20"/>
      <c r="P8" s="20"/>
      <c r="Q8" s="20"/>
      <c r="R8" s="20"/>
      <c r="S8" s="20"/>
      <c r="T8" s="20"/>
      <c r="U8" s="20"/>
      <c r="V8" s="20"/>
      <c r="W8" s="20">
        <v>34784727</v>
      </c>
      <c r="X8" s="20"/>
      <c r="Y8" s="20">
        <v>34784727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3925680368</v>
      </c>
      <c r="D11" s="18"/>
      <c r="E11" s="19">
        <v>371921594</v>
      </c>
      <c r="F11" s="20">
        <v>371921594</v>
      </c>
      <c r="G11" s="24">
        <v>3980150731</v>
      </c>
      <c r="H11" s="24">
        <v>44821909</v>
      </c>
      <c r="I11" s="24">
        <v>54004243</v>
      </c>
      <c r="J11" s="20">
        <v>4078976883</v>
      </c>
      <c r="K11" s="24">
        <v>44852806</v>
      </c>
      <c r="L11" s="24">
        <v>38046982</v>
      </c>
      <c r="M11" s="20">
        <v>38964512</v>
      </c>
      <c r="N11" s="24">
        <v>121864300</v>
      </c>
      <c r="O11" s="24"/>
      <c r="P11" s="24"/>
      <c r="Q11" s="20"/>
      <c r="R11" s="24"/>
      <c r="S11" s="24"/>
      <c r="T11" s="20"/>
      <c r="U11" s="24"/>
      <c r="V11" s="24"/>
      <c r="W11" s="24">
        <v>4200841183</v>
      </c>
      <c r="X11" s="20">
        <v>506259189</v>
      </c>
      <c r="Y11" s="24">
        <v>3694581994</v>
      </c>
      <c r="Z11" s="25">
        <v>729.78072779237993</v>
      </c>
      <c r="AA11" s="26">
        <v>371921594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4462376921</v>
      </c>
      <c r="D13" s="29">
        <f>SUM(D6:D12)</f>
        <v>0</v>
      </c>
      <c r="E13" s="30">
        <f t="shared" si="0"/>
        <v>1058536900</v>
      </c>
      <c r="F13" s="31">
        <f t="shared" si="0"/>
        <v>1058536900</v>
      </c>
      <c r="G13" s="31">
        <f t="shared" si="0"/>
        <v>4115753089</v>
      </c>
      <c r="H13" s="31">
        <f t="shared" si="0"/>
        <v>448319814</v>
      </c>
      <c r="I13" s="31">
        <f t="shared" si="0"/>
        <v>114544749</v>
      </c>
      <c r="J13" s="31">
        <f t="shared" si="0"/>
        <v>4678617652</v>
      </c>
      <c r="K13" s="31">
        <f t="shared" si="0"/>
        <v>-56186164</v>
      </c>
      <c r="L13" s="31">
        <f t="shared" si="0"/>
        <v>48958634</v>
      </c>
      <c r="M13" s="31">
        <f t="shared" si="0"/>
        <v>39955080</v>
      </c>
      <c r="N13" s="31">
        <f t="shared" si="0"/>
        <v>32727550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4711345202</v>
      </c>
      <c r="X13" s="31">
        <f t="shared" si="0"/>
        <v>1168829618</v>
      </c>
      <c r="Y13" s="31">
        <f t="shared" si="0"/>
        <v>3542515584</v>
      </c>
      <c r="Z13" s="32">
        <f>+IF(X13&lt;&gt;0,+(Y13/X13)*100,0)</f>
        <v>303.08229098965217</v>
      </c>
      <c r="AA13" s="33">
        <f>SUM(AA6:AA12)</f>
        <v>1058536900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8803516982</v>
      </c>
      <c r="D17" s="18"/>
      <c r="E17" s="19">
        <v>5260490297</v>
      </c>
      <c r="F17" s="20">
        <v>5260490297</v>
      </c>
      <c r="G17" s="24">
        <v>5631548813</v>
      </c>
      <c r="H17" s="24">
        <v>3115854033</v>
      </c>
      <c r="I17" s="24">
        <v>-12233627</v>
      </c>
      <c r="J17" s="20">
        <v>8735169219</v>
      </c>
      <c r="K17" s="24">
        <v>-7476109</v>
      </c>
      <c r="L17" s="24">
        <v>-7975510</v>
      </c>
      <c r="M17" s="20">
        <v>-11427498</v>
      </c>
      <c r="N17" s="24">
        <v>-26879117</v>
      </c>
      <c r="O17" s="24"/>
      <c r="P17" s="24"/>
      <c r="Q17" s="20"/>
      <c r="R17" s="24"/>
      <c r="S17" s="24"/>
      <c r="T17" s="20"/>
      <c r="U17" s="24"/>
      <c r="V17" s="24"/>
      <c r="W17" s="24">
        <v>8708290102</v>
      </c>
      <c r="X17" s="20">
        <v>5379010061</v>
      </c>
      <c r="Y17" s="24">
        <v>3329280041</v>
      </c>
      <c r="Z17" s="25">
        <v>61.893917342498163</v>
      </c>
      <c r="AA17" s="26">
        <v>5260490297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8803516982</v>
      </c>
      <c r="D25" s="29">
        <f t="shared" ref="D25:Y25" si="1">SUM(D15:D24)</f>
        <v>0</v>
      </c>
      <c r="E25" s="35">
        <f t="shared" si="1"/>
        <v>5260490297</v>
      </c>
      <c r="F25" s="36">
        <f t="shared" si="1"/>
        <v>5260490297</v>
      </c>
      <c r="G25" s="36">
        <f t="shared" si="1"/>
        <v>5631548813</v>
      </c>
      <c r="H25" s="36">
        <f t="shared" si="1"/>
        <v>3115854033</v>
      </c>
      <c r="I25" s="36">
        <f t="shared" si="1"/>
        <v>-12233627</v>
      </c>
      <c r="J25" s="36">
        <f t="shared" si="1"/>
        <v>8735169219</v>
      </c>
      <c r="K25" s="36">
        <f t="shared" si="1"/>
        <v>-7476109</v>
      </c>
      <c r="L25" s="36">
        <f t="shared" si="1"/>
        <v>-7975510</v>
      </c>
      <c r="M25" s="36">
        <f t="shared" si="1"/>
        <v>-11427498</v>
      </c>
      <c r="N25" s="36">
        <f t="shared" si="1"/>
        <v>-26879117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8708290102</v>
      </c>
      <c r="X25" s="36">
        <f t="shared" si="1"/>
        <v>5379010061</v>
      </c>
      <c r="Y25" s="36">
        <f t="shared" si="1"/>
        <v>3329280041</v>
      </c>
      <c r="Z25" s="37">
        <f>+IF(X25&lt;&gt;0,+(Y25/X25)*100,0)</f>
        <v>61.893917342498163</v>
      </c>
      <c r="AA25" s="38">
        <f>SUM(AA15:AA24)</f>
        <v>5260490297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13265893903</v>
      </c>
      <c r="D26" s="29">
        <f>+D13+D25</f>
        <v>0</v>
      </c>
      <c r="E26" s="30">
        <f t="shared" si="2"/>
        <v>6319027197</v>
      </c>
      <c r="F26" s="31">
        <f t="shared" si="2"/>
        <v>6319027197</v>
      </c>
      <c r="G26" s="31">
        <f t="shared" si="2"/>
        <v>9747301902</v>
      </c>
      <c r="H26" s="31">
        <f t="shared" si="2"/>
        <v>3564173847</v>
      </c>
      <c r="I26" s="31">
        <f t="shared" si="2"/>
        <v>102311122</v>
      </c>
      <c r="J26" s="31">
        <f t="shared" si="2"/>
        <v>13413786871</v>
      </c>
      <c r="K26" s="31">
        <f t="shared" si="2"/>
        <v>-63662273</v>
      </c>
      <c r="L26" s="31">
        <f t="shared" si="2"/>
        <v>40983124</v>
      </c>
      <c r="M26" s="31">
        <f t="shared" si="2"/>
        <v>28527582</v>
      </c>
      <c r="N26" s="31">
        <f t="shared" si="2"/>
        <v>5848433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13419635304</v>
      </c>
      <c r="X26" s="31">
        <f t="shared" si="2"/>
        <v>6547839679</v>
      </c>
      <c r="Y26" s="31">
        <f t="shared" si="2"/>
        <v>6871795625</v>
      </c>
      <c r="Z26" s="32">
        <f>+IF(X26&lt;&gt;0,+(Y26/X26)*100,0)</f>
        <v>104.94752409774142</v>
      </c>
      <c r="AA26" s="33">
        <f>+AA13+AA25</f>
        <v>6319027197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54820541</v>
      </c>
      <c r="D31" s="18"/>
      <c r="E31" s="19">
        <v>55949307</v>
      </c>
      <c r="F31" s="20">
        <v>55949307</v>
      </c>
      <c r="G31" s="20">
        <v>55140637</v>
      </c>
      <c r="H31" s="20">
        <v>165569</v>
      </c>
      <c r="I31" s="20">
        <v>272955</v>
      </c>
      <c r="J31" s="20">
        <v>55579161</v>
      </c>
      <c r="K31" s="20">
        <v>-62291</v>
      </c>
      <c r="L31" s="20">
        <v>27562</v>
      </c>
      <c r="M31" s="20">
        <v>134422</v>
      </c>
      <c r="N31" s="20">
        <v>99693</v>
      </c>
      <c r="O31" s="20"/>
      <c r="P31" s="20"/>
      <c r="Q31" s="20"/>
      <c r="R31" s="20"/>
      <c r="S31" s="20"/>
      <c r="T31" s="20"/>
      <c r="U31" s="20"/>
      <c r="V31" s="20"/>
      <c r="W31" s="20">
        <v>55678854</v>
      </c>
      <c r="X31" s="20">
        <v>55304863</v>
      </c>
      <c r="Y31" s="20">
        <v>373991</v>
      </c>
      <c r="Z31" s="21">
        <v>0.67623528874847771</v>
      </c>
      <c r="AA31" s="22">
        <v>55949307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518921897</v>
      </c>
      <c r="F32" s="20">
        <v>518921897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415594363</v>
      </c>
      <c r="Y32" s="20">
        <v>-415594363</v>
      </c>
      <c r="Z32" s="21">
        <v>-100</v>
      </c>
      <c r="AA32" s="22">
        <v>518921897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-52364764</v>
      </c>
      <c r="N33" s="20">
        <v>-52364764</v>
      </c>
      <c r="O33" s="20"/>
      <c r="P33" s="20"/>
      <c r="Q33" s="20"/>
      <c r="R33" s="20"/>
      <c r="S33" s="20"/>
      <c r="T33" s="20"/>
      <c r="U33" s="20"/>
      <c r="V33" s="20"/>
      <c r="W33" s="20">
        <v>-52364764</v>
      </c>
      <c r="X33" s="20"/>
      <c r="Y33" s="20">
        <v>-52364764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6385496</v>
      </c>
      <c r="F34" s="20">
        <v>6385496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6385496</v>
      </c>
      <c r="Y34" s="20">
        <v>-6385496</v>
      </c>
      <c r="Z34" s="21">
        <v>-100</v>
      </c>
      <c r="AA34" s="22">
        <v>6385496</v>
      </c>
    </row>
    <row r="35" spans="1:27" x14ac:dyDescent="0.25">
      <c r="A35" s="23" t="s">
        <v>39</v>
      </c>
      <c r="B35" s="17" t="s">
        <v>32</v>
      </c>
      <c r="C35" s="18">
        <v>353279371</v>
      </c>
      <c r="D35" s="18"/>
      <c r="E35" s="19">
        <v>628341496</v>
      </c>
      <c r="F35" s="20">
        <v>628341496</v>
      </c>
      <c r="G35" s="20">
        <v>319898497</v>
      </c>
      <c r="H35" s="20">
        <v>48593180</v>
      </c>
      <c r="I35" s="20">
        <v>12550772</v>
      </c>
      <c r="J35" s="20">
        <v>381042449</v>
      </c>
      <c r="K35" s="20">
        <v>-9181193</v>
      </c>
      <c r="L35" s="20">
        <v>6585884</v>
      </c>
      <c r="M35" s="20">
        <v>6494551</v>
      </c>
      <c r="N35" s="20">
        <v>3899242</v>
      </c>
      <c r="O35" s="20"/>
      <c r="P35" s="20"/>
      <c r="Q35" s="20"/>
      <c r="R35" s="20"/>
      <c r="S35" s="20"/>
      <c r="T35" s="20"/>
      <c r="U35" s="20"/>
      <c r="V35" s="20"/>
      <c r="W35" s="20">
        <v>384941691</v>
      </c>
      <c r="X35" s="20">
        <v>471605121</v>
      </c>
      <c r="Y35" s="20">
        <v>-86663430</v>
      </c>
      <c r="Z35" s="21">
        <v>-18.376269921801804</v>
      </c>
      <c r="AA35" s="22">
        <v>628341496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408099912</v>
      </c>
      <c r="D37" s="29">
        <f t="shared" ref="D37:Y37" si="3">SUM(D29:D36)</f>
        <v>0</v>
      </c>
      <c r="E37" s="30">
        <f t="shared" si="3"/>
        <v>1209598196</v>
      </c>
      <c r="F37" s="31">
        <f t="shared" si="3"/>
        <v>1209598196</v>
      </c>
      <c r="G37" s="31">
        <f t="shared" si="3"/>
        <v>375039134</v>
      </c>
      <c r="H37" s="31">
        <f t="shared" si="3"/>
        <v>48758749</v>
      </c>
      <c r="I37" s="31">
        <f t="shared" si="3"/>
        <v>12823727</v>
      </c>
      <c r="J37" s="31">
        <f t="shared" si="3"/>
        <v>436621610</v>
      </c>
      <c r="K37" s="31">
        <f t="shared" si="3"/>
        <v>-9243484</v>
      </c>
      <c r="L37" s="31">
        <f t="shared" si="3"/>
        <v>6613446</v>
      </c>
      <c r="M37" s="31">
        <f t="shared" si="3"/>
        <v>-45735791</v>
      </c>
      <c r="N37" s="31">
        <f t="shared" si="3"/>
        <v>-48365829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388255781</v>
      </c>
      <c r="X37" s="31">
        <f t="shared" si="3"/>
        <v>948889843</v>
      </c>
      <c r="Y37" s="31">
        <f t="shared" si="3"/>
        <v>-560634062</v>
      </c>
      <c r="Z37" s="32">
        <f>+IF(X37&lt;&gt;0,+(Y37/X37)*100,0)</f>
        <v>-59.083155556550729</v>
      </c>
      <c r="AA37" s="33">
        <f>SUM(AA29:AA36)</f>
        <v>1209598196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45896572</v>
      </c>
      <c r="F42" s="20">
        <v>45896572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44164671</v>
      </c>
      <c r="Y42" s="20">
        <v>-44164671</v>
      </c>
      <c r="Z42" s="21">
        <v>-100</v>
      </c>
      <c r="AA42" s="22">
        <v>45896572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45896572</v>
      </c>
      <c r="F43" s="36">
        <f t="shared" si="4"/>
        <v>45896572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44164671</v>
      </c>
      <c r="Y43" s="36">
        <f t="shared" si="4"/>
        <v>-44164671</v>
      </c>
      <c r="Z43" s="37">
        <f>+IF(X43&lt;&gt;0,+(Y43/X43)*100,0)</f>
        <v>-100</v>
      </c>
      <c r="AA43" s="38">
        <f>SUM(AA39:AA42)</f>
        <v>45896572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408099912</v>
      </c>
      <c r="D44" s="29">
        <f>+D37+D43</f>
        <v>0</v>
      </c>
      <c r="E44" s="30">
        <f t="shared" si="5"/>
        <v>1255494768</v>
      </c>
      <c r="F44" s="31">
        <f t="shared" si="5"/>
        <v>1255494768</v>
      </c>
      <c r="G44" s="31">
        <f t="shared" si="5"/>
        <v>375039134</v>
      </c>
      <c r="H44" s="31">
        <f t="shared" si="5"/>
        <v>48758749</v>
      </c>
      <c r="I44" s="31">
        <f t="shared" si="5"/>
        <v>12823727</v>
      </c>
      <c r="J44" s="31">
        <f t="shared" si="5"/>
        <v>436621610</v>
      </c>
      <c r="K44" s="31">
        <f t="shared" si="5"/>
        <v>-9243484</v>
      </c>
      <c r="L44" s="31">
        <f t="shared" si="5"/>
        <v>6613446</v>
      </c>
      <c r="M44" s="31">
        <f t="shared" si="5"/>
        <v>-45735791</v>
      </c>
      <c r="N44" s="31">
        <f t="shared" si="5"/>
        <v>-48365829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388255781</v>
      </c>
      <c r="X44" s="31">
        <f t="shared" si="5"/>
        <v>993054514</v>
      </c>
      <c r="Y44" s="31">
        <f t="shared" si="5"/>
        <v>-604798733</v>
      </c>
      <c r="Z44" s="32">
        <f>+IF(X44&lt;&gt;0,+(Y44/X44)*100,0)</f>
        <v>-60.902873354241663</v>
      </c>
      <c r="AA44" s="33">
        <f>+AA37+AA43</f>
        <v>1255494768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12857793991</v>
      </c>
      <c r="D45" s="42">
        <f t="shared" si="6"/>
        <v>0</v>
      </c>
      <c r="E45" s="43">
        <f t="shared" si="6"/>
        <v>5063532429</v>
      </c>
      <c r="F45" s="44">
        <f t="shared" si="6"/>
        <v>5063532429</v>
      </c>
      <c r="G45" s="44">
        <f t="shared" si="6"/>
        <v>9372262768</v>
      </c>
      <c r="H45" s="44">
        <f t="shared" si="6"/>
        <v>3515415098</v>
      </c>
      <c r="I45" s="44">
        <f t="shared" si="6"/>
        <v>89487395</v>
      </c>
      <c r="J45" s="44">
        <f t="shared" si="6"/>
        <v>12977165261</v>
      </c>
      <c r="K45" s="44">
        <f t="shared" si="6"/>
        <v>-54418789</v>
      </c>
      <c r="L45" s="44">
        <f t="shared" si="6"/>
        <v>34369678</v>
      </c>
      <c r="M45" s="44">
        <f t="shared" si="6"/>
        <v>74263373</v>
      </c>
      <c r="N45" s="44">
        <f t="shared" si="6"/>
        <v>54214262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13031379523</v>
      </c>
      <c r="X45" s="44">
        <f t="shared" si="6"/>
        <v>5554785165</v>
      </c>
      <c r="Y45" s="44">
        <f t="shared" si="6"/>
        <v>7476594358</v>
      </c>
      <c r="Z45" s="45">
        <f>+IF(X45&lt;&gt;0,+(Y45/X45)*100,0)</f>
        <v>134.5973631007204</v>
      </c>
      <c r="AA45" s="46">
        <f>+AA26-AA44</f>
        <v>5063532429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-408473392</v>
      </c>
      <c r="D47" s="18"/>
      <c r="E47" s="19">
        <v>-2032908807</v>
      </c>
      <c r="F47" s="20">
        <v>-2032908807</v>
      </c>
      <c r="G47" s="20">
        <v>-902418724</v>
      </c>
      <c r="H47" s="20">
        <v>209000480</v>
      </c>
      <c r="I47" s="20">
        <v>-102721190</v>
      </c>
      <c r="J47" s="20">
        <v>-796139434</v>
      </c>
      <c r="K47" s="20">
        <v>-146821119</v>
      </c>
      <c r="L47" s="20">
        <v>-25083146</v>
      </c>
      <c r="M47" s="20">
        <v>21779081</v>
      </c>
      <c r="N47" s="20">
        <v>-150125184</v>
      </c>
      <c r="O47" s="20"/>
      <c r="P47" s="20"/>
      <c r="Q47" s="20"/>
      <c r="R47" s="20"/>
      <c r="S47" s="20"/>
      <c r="T47" s="20"/>
      <c r="U47" s="20"/>
      <c r="V47" s="20"/>
      <c r="W47" s="20">
        <v>-946264618</v>
      </c>
      <c r="X47" s="20">
        <v>-1531968236</v>
      </c>
      <c r="Y47" s="20">
        <v>585703618</v>
      </c>
      <c r="Z47" s="47">
        <v>-38.232099350133005</v>
      </c>
      <c r="AA47" s="22">
        <v>-2032908807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-408473392</v>
      </c>
      <c r="D50" s="50">
        <f t="shared" ref="D50:Y50" si="7">SUM(D47:D49)</f>
        <v>0</v>
      </c>
      <c r="E50" s="51">
        <f t="shared" si="7"/>
        <v>-2032908807</v>
      </c>
      <c r="F50" s="52">
        <f t="shared" si="7"/>
        <v>-2032908807</v>
      </c>
      <c r="G50" s="52">
        <f t="shared" si="7"/>
        <v>-902418724</v>
      </c>
      <c r="H50" s="52">
        <f t="shared" si="7"/>
        <v>209000480</v>
      </c>
      <c r="I50" s="52">
        <f t="shared" si="7"/>
        <v>-102721190</v>
      </c>
      <c r="J50" s="52">
        <f t="shared" si="7"/>
        <v>-796139434</v>
      </c>
      <c r="K50" s="52">
        <f t="shared" si="7"/>
        <v>-146821119</v>
      </c>
      <c r="L50" s="52">
        <f t="shared" si="7"/>
        <v>-25083146</v>
      </c>
      <c r="M50" s="52">
        <f t="shared" si="7"/>
        <v>21779081</v>
      </c>
      <c r="N50" s="52">
        <f t="shared" si="7"/>
        <v>-150125184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-946264618</v>
      </c>
      <c r="X50" s="52">
        <f t="shared" si="7"/>
        <v>-1531968236</v>
      </c>
      <c r="Y50" s="52">
        <f t="shared" si="7"/>
        <v>585703618</v>
      </c>
      <c r="Z50" s="53">
        <f>+IF(X50&lt;&gt;0,+(Y50/X50)*100,0)</f>
        <v>-38.232099350133005</v>
      </c>
      <c r="AA50" s="54">
        <f>SUM(AA47:AA49)</f>
        <v>-2032908807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54631</v>
      </c>
      <c r="D6" s="18"/>
      <c r="E6" s="19">
        <v>-1471016030</v>
      </c>
      <c r="F6" s="20">
        <v>-1471016030</v>
      </c>
      <c r="G6" s="20">
        <v>203232</v>
      </c>
      <c r="H6" s="20"/>
      <c r="I6" s="20"/>
      <c r="J6" s="20">
        <v>203232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203232</v>
      </c>
      <c r="X6" s="20">
        <v>-735508008</v>
      </c>
      <c r="Y6" s="20">
        <v>735711240</v>
      </c>
      <c r="Z6" s="21">
        <v>-100.02763151424449</v>
      </c>
      <c r="AA6" s="22">
        <v>-1471016030</v>
      </c>
    </row>
    <row r="7" spans="1:27" x14ac:dyDescent="0.25">
      <c r="A7" s="23" t="s">
        <v>35</v>
      </c>
      <c r="B7" s="17" t="s">
        <v>32</v>
      </c>
      <c r="C7" s="18">
        <v>37258369</v>
      </c>
      <c r="D7" s="18"/>
      <c r="E7" s="19">
        <v>-118127990</v>
      </c>
      <c r="F7" s="20">
        <v>-118127990</v>
      </c>
      <c r="G7" s="20">
        <v>-18331</v>
      </c>
      <c r="H7" s="20"/>
      <c r="I7" s="20"/>
      <c r="J7" s="20">
        <v>-18331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-18331</v>
      </c>
      <c r="X7" s="20">
        <v>-59063994</v>
      </c>
      <c r="Y7" s="20">
        <v>59045663</v>
      </c>
      <c r="Z7" s="21">
        <v>-99.968964171302062</v>
      </c>
      <c r="AA7" s="22">
        <v>-118127990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477254630</v>
      </c>
      <c r="F8" s="20">
        <v>477254630</v>
      </c>
      <c r="G8" s="20">
        <v>37276701</v>
      </c>
      <c r="H8" s="20"/>
      <c r="I8" s="20"/>
      <c r="J8" s="20">
        <v>37276701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37276701</v>
      </c>
      <c r="X8" s="20">
        <v>238627320</v>
      </c>
      <c r="Y8" s="20">
        <v>-201350619</v>
      </c>
      <c r="Z8" s="21">
        <v>-84.378695197180278</v>
      </c>
      <c r="AA8" s="22">
        <v>477254630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6067948</v>
      </c>
      <c r="D10" s="18"/>
      <c r="E10" s="19">
        <v>-94678120</v>
      </c>
      <c r="F10" s="20">
        <v>-94678120</v>
      </c>
      <c r="G10" s="20">
        <v>6067948</v>
      </c>
      <c r="H10" s="20"/>
      <c r="I10" s="20"/>
      <c r="J10" s="20">
        <v>6067948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6067948</v>
      </c>
      <c r="X10" s="20">
        <v>-47339064</v>
      </c>
      <c r="Y10" s="20">
        <v>53407012</v>
      </c>
      <c r="Z10" s="21">
        <v>-112.81805656318005</v>
      </c>
      <c r="AA10" s="22">
        <v>-94678120</v>
      </c>
    </row>
    <row r="11" spans="1:27" x14ac:dyDescent="0.25">
      <c r="A11" s="23" t="s">
        <v>39</v>
      </c>
      <c r="B11" s="17" t="s">
        <v>32</v>
      </c>
      <c r="C11" s="18">
        <v>263726498</v>
      </c>
      <c r="D11" s="18"/>
      <c r="E11" s="19">
        <v>227787350</v>
      </c>
      <c r="F11" s="20">
        <v>227787350</v>
      </c>
      <c r="G11" s="24">
        <v>244566372</v>
      </c>
      <c r="H11" s="24"/>
      <c r="I11" s="24">
        <v>128747292</v>
      </c>
      <c r="J11" s="20">
        <v>373313664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373313664</v>
      </c>
      <c r="X11" s="20">
        <v>113893674</v>
      </c>
      <c r="Y11" s="24">
        <v>259419990</v>
      </c>
      <c r="Z11" s="25">
        <v>227.77383579706103</v>
      </c>
      <c r="AA11" s="26">
        <v>227787350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307107446</v>
      </c>
      <c r="D13" s="29">
        <f>SUM(D6:D12)</f>
        <v>0</v>
      </c>
      <c r="E13" s="30">
        <f t="shared" si="0"/>
        <v>-978780160</v>
      </c>
      <c r="F13" s="31">
        <f t="shared" si="0"/>
        <v>-978780160</v>
      </c>
      <c r="G13" s="31">
        <f t="shared" si="0"/>
        <v>288095922</v>
      </c>
      <c r="H13" s="31">
        <f t="shared" si="0"/>
        <v>0</v>
      </c>
      <c r="I13" s="31">
        <f t="shared" si="0"/>
        <v>128747292</v>
      </c>
      <c r="J13" s="31">
        <f t="shared" si="0"/>
        <v>416843214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416843214</v>
      </c>
      <c r="X13" s="31">
        <f t="shared" si="0"/>
        <v>-489390072</v>
      </c>
      <c r="Y13" s="31">
        <f t="shared" si="0"/>
        <v>906233286</v>
      </c>
      <c r="Z13" s="32">
        <f>+IF(X13&lt;&gt;0,+(Y13/X13)*100,0)</f>
        <v>-185.17606666937044</v>
      </c>
      <c r="AA13" s="33">
        <f>SUM(AA6:AA12)</f>
        <v>-978780160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3146658633</v>
      </c>
      <c r="D17" s="18"/>
      <c r="E17" s="19">
        <v>3258088840</v>
      </c>
      <c r="F17" s="20">
        <v>3258088840</v>
      </c>
      <c r="G17" s="24">
        <v>3169052042</v>
      </c>
      <c r="H17" s="24"/>
      <c r="I17" s="24">
        <v>13715517</v>
      </c>
      <c r="J17" s="20">
        <v>3182767559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3182767559</v>
      </c>
      <c r="X17" s="20">
        <v>1577642988</v>
      </c>
      <c r="Y17" s="24">
        <v>1605124571</v>
      </c>
      <c r="Z17" s="25">
        <v>101.74193928594953</v>
      </c>
      <c r="AA17" s="26">
        <v>3258088840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3146658633</v>
      </c>
      <c r="D25" s="29">
        <f t="shared" ref="D25:Y25" si="1">SUM(D15:D24)</f>
        <v>0</v>
      </c>
      <c r="E25" s="35">
        <f t="shared" si="1"/>
        <v>3258088840</v>
      </c>
      <c r="F25" s="36">
        <f t="shared" si="1"/>
        <v>3258088840</v>
      </c>
      <c r="G25" s="36">
        <f t="shared" si="1"/>
        <v>3169052042</v>
      </c>
      <c r="H25" s="36">
        <f t="shared" si="1"/>
        <v>0</v>
      </c>
      <c r="I25" s="36">
        <f t="shared" si="1"/>
        <v>13715517</v>
      </c>
      <c r="J25" s="36">
        <f t="shared" si="1"/>
        <v>3182767559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3182767559</v>
      </c>
      <c r="X25" s="36">
        <f t="shared" si="1"/>
        <v>1577642988</v>
      </c>
      <c r="Y25" s="36">
        <f t="shared" si="1"/>
        <v>1605124571</v>
      </c>
      <c r="Z25" s="37">
        <f>+IF(X25&lt;&gt;0,+(Y25/X25)*100,0)</f>
        <v>101.74193928594953</v>
      </c>
      <c r="AA25" s="38">
        <f>SUM(AA15:AA24)</f>
        <v>3258088840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3453766079</v>
      </c>
      <c r="D26" s="29">
        <f>+D13+D25</f>
        <v>0</v>
      </c>
      <c r="E26" s="30">
        <f t="shared" si="2"/>
        <v>2279308680</v>
      </c>
      <c r="F26" s="31">
        <f t="shared" si="2"/>
        <v>2279308680</v>
      </c>
      <c r="G26" s="31">
        <f t="shared" si="2"/>
        <v>3457147964</v>
      </c>
      <c r="H26" s="31">
        <f t="shared" si="2"/>
        <v>0</v>
      </c>
      <c r="I26" s="31">
        <f t="shared" si="2"/>
        <v>142462809</v>
      </c>
      <c r="J26" s="31">
        <f t="shared" si="2"/>
        <v>3599610773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3599610773</v>
      </c>
      <c r="X26" s="31">
        <f t="shared" si="2"/>
        <v>1088252916</v>
      </c>
      <c r="Y26" s="31">
        <f t="shared" si="2"/>
        <v>2511357857</v>
      </c>
      <c r="Z26" s="32">
        <f>+IF(X26&lt;&gt;0,+(Y26/X26)*100,0)</f>
        <v>230.7696878250313</v>
      </c>
      <c r="AA26" s="33">
        <f>+AA13+AA25</f>
        <v>2279308680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153235725</v>
      </c>
      <c r="D31" s="18"/>
      <c r="E31" s="19">
        <v>160264230</v>
      </c>
      <c r="F31" s="20">
        <v>160264230</v>
      </c>
      <c r="G31" s="20">
        <v>2800682</v>
      </c>
      <c r="H31" s="20"/>
      <c r="I31" s="20">
        <v>829836</v>
      </c>
      <c r="J31" s="20">
        <v>3630518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3630518</v>
      </c>
      <c r="X31" s="20">
        <v>80132118</v>
      </c>
      <c r="Y31" s="20">
        <v>-76501600</v>
      </c>
      <c r="Z31" s="21">
        <v>-95.46933478034363</v>
      </c>
      <c r="AA31" s="22">
        <v>160264230</v>
      </c>
    </row>
    <row r="32" spans="1:27" x14ac:dyDescent="0.25">
      <c r="A32" s="23" t="s">
        <v>59</v>
      </c>
      <c r="B32" s="17" t="s">
        <v>32</v>
      </c>
      <c r="C32" s="18">
        <v>944790273</v>
      </c>
      <c r="D32" s="18"/>
      <c r="E32" s="19">
        <v>709592770</v>
      </c>
      <c r="F32" s="20">
        <v>709592770</v>
      </c>
      <c r="G32" s="20">
        <v>835586808</v>
      </c>
      <c r="H32" s="20"/>
      <c r="I32" s="20">
        <v>-264975433</v>
      </c>
      <c r="J32" s="20">
        <v>570611375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570611375</v>
      </c>
      <c r="X32" s="20">
        <v>354796386</v>
      </c>
      <c r="Y32" s="20">
        <v>215814989</v>
      </c>
      <c r="Z32" s="21">
        <v>60.827843099844884</v>
      </c>
      <c r="AA32" s="22">
        <v>709592770</v>
      </c>
    </row>
    <row r="33" spans="1:27" x14ac:dyDescent="0.25">
      <c r="A33" s="23" t="s">
        <v>60</v>
      </c>
      <c r="B33" s="17" t="s">
        <v>32</v>
      </c>
      <c r="C33" s="18">
        <v>5807371</v>
      </c>
      <c r="D33" s="18"/>
      <c r="E33" s="19">
        <v>3468430</v>
      </c>
      <c r="F33" s="20">
        <v>3468430</v>
      </c>
      <c r="G33" s="20">
        <v>10727008</v>
      </c>
      <c r="H33" s="20"/>
      <c r="I33" s="20">
        <v>-589292</v>
      </c>
      <c r="J33" s="20">
        <v>10137716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10137716</v>
      </c>
      <c r="X33" s="20">
        <v>1734216</v>
      </c>
      <c r="Y33" s="20">
        <v>8403500</v>
      </c>
      <c r="Z33" s="21">
        <v>484.57054945866025</v>
      </c>
      <c r="AA33" s="22">
        <v>3468430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-185615</v>
      </c>
      <c r="H34" s="20"/>
      <c r="I34" s="20"/>
      <c r="J34" s="20">
        <v>-185615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-185615</v>
      </c>
      <c r="X34" s="20"/>
      <c r="Y34" s="20">
        <v>-185615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152241</v>
      </c>
      <c r="H35" s="20"/>
      <c r="I35" s="20">
        <v>1872707</v>
      </c>
      <c r="J35" s="20">
        <v>2024948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2024948</v>
      </c>
      <c r="X35" s="20"/>
      <c r="Y35" s="20">
        <v>2024948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1103833369</v>
      </c>
      <c r="D37" s="29">
        <f t="shared" ref="D37:Y37" si="3">SUM(D29:D36)</f>
        <v>0</v>
      </c>
      <c r="E37" s="30">
        <f t="shared" si="3"/>
        <v>873325430</v>
      </c>
      <c r="F37" s="31">
        <f t="shared" si="3"/>
        <v>873325430</v>
      </c>
      <c r="G37" s="31">
        <f t="shared" si="3"/>
        <v>849081124</v>
      </c>
      <c r="H37" s="31">
        <f t="shared" si="3"/>
        <v>0</v>
      </c>
      <c r="I37" s="31">
        <f t="shared" si="3"/>
        <v>-262862182</v>
      </c>
      <c r="J37" s="31">
        <f t="shared" si="3"/>
        <v>586218942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586218942</v>
      </c>
      <c r="X37" s="31">
        <f t="shared" si="3"/>
        <v>436662720</v>
      </c>
      <c r="Y37" s="31">
        <f t="shared" si="3"/>
        <v>149556222</v>
      </c>
      <c r="Z37" s="32">
        <f>+IF(X37&lt;&gt;0,+(Y37/X37)*100,0)</f>
        <v>34.249826044229287</v>
      </c>
      <c r="AA37" s="33">
        <f>SUM(AA29:AA36)</f>
        <v>873325430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132985046</v>
      </c>
      <c r="D39" s="18"/>
      <c r="E39" s="19">
        <v>138304450</v>
      </c>
      <c r="F39" s="20">
        <v>138304450</v>
      </c>
      <c r="G39" s="20">
        <v>132985046</v>
      </c>
      <c r="H39" s="20"/>
      <c r="I39" s="20"/>
      <c r="J39" s="20">
        <v>132985046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132985046</v>
      </c>
      <c r="X39" s="20">
        <v>69152226</v>
      </c>
      <c r="Y39" s="20">
        <v>63832820</v>
      </c>
      <c r="Z39" s="21">
        <v>92.307686523352118</v>
      </c>
      <c r="AA39" s="22">
        <v>138304450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-506480</v>
      </c>
      <c r="F42" s="20">
        <v>-506480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-253242</v>
      </c>
      <c r="Y42" s="20">
        <v>253242</v>
      </c>
      <c r="Z42" s="21">
        <v>-100</v>
      </c>
      <c r="AA42" s="22">
        <v>-506480</v>
      </c>
    </row>
    <row r="43" spans="1:27" x14ac:dyDescent="0.25">
      <c r="A43" s="27" t="s">
        <v>67</v>
      </c>
      <c r="B43" s="34" t="s">
        <v>32</v>
      </c>
      <c r="C43" s="29">
        <f>SUM(C39:C42)</f>
        <v>132985046</v>
      </c>
      <c r="D43" s="29">
        <f t="shared" ref="D43:Y43" si="4">SUM(D39:D42)</f>
        <v>0</v>
      </c>
      <c r="E43" s="35">
        <f t="shared" si="4"/>
        <v>137797970</v>
      </c>
      <c r="F43" s="36">
        <f t="shared" si="4"/>
        <v>137797970</v>
      </c>
      <c r="G43" s="36">
        <f t="shared" si="4"/>
        <v>132985046</v>
      </c>
      <c r="H43" s="36">
        <f t="shared" si="4"/>
        <v>0</v>
      </c>
      <c r="I43" s="36">
        <f t="shared" si="4"/>
        <v>0</v>
      </c>
      <c r="J43" s="36">
        <f t="shared" si="4"/>
        <v>132985046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132985046</v>
      </c>
      <c r="X43" s="36">
        <f t="shared" si="4"/>
        <v>68898984</v>
      </c>
      <c r="Y43" s="36">
        <f t="shared" si="4"/>
        <v>64086062</v>
      </c>
      <c r="Z43" s="37">
        <f>+IF(X43&lt;&gt;0,+(Y43/X43)*100,0)</f>
        <v>93.014523987755766</v>
      </c>
      <c r="AA43" s="38">
        <f>SUM(AA39:AA42)</f>
        <v>137797970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1236818415</v>
      </c>
      <c r="D44" s="29">
        <f>+D37+D43</f>
        <v>0</v>
      </c>
      <c r="E44" s="30">
        <f t="shared" si="5"/>
        <v>1011123400</v>
      </c>
      <c r="F44" s="31">
        <f t="shared" si="5"/>
        <v>1011123400</v>
      </c>
      <c r="G44" s="31">
        <f t="shared" si="5"/>
        <v>982066170</v>
      </c>
      <c r="H44" s="31">
        <f t="shared" si="5"/>
        <v>0</v>
      </c>
      <c r="I44" s="31">
        <f t="shared" si="5"/>
        <v>-262862182</v>
      </c>
      <c r="J44" s="31">
        <f t="shared" si="5"/>
        <v>719203988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719203988</v>
      </c>
      <c r="X44" s="31">
        <f t="shared" si="5"/>
        <v>505561704</v>
      </c>
      <c r="Y44" s="31">
        <f t="shared" si="5"/>
        <v>213642284</v>
      </c>
      <c r="Z44" s="32">
        <f>+IF(X44&lt;&gt;0,+(Y44/X44)*100,0)</f>
        <v>42.258399382244349</v>
      </c>
      <c r="AA44" s="33">
        <f>+AA37+AA43</f>
        <v>1011123400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2216947664</v>
      </c>
      <c r="D45" s="42">
        <f t="shared" si="6"/>
        <v>0</v>
      </c>
      <c r="E45" s="43">
        <f t="shared" si="6"/>
        <v>1268185280</v>
      </c>
      <c r="F45" s="44">
        <f t="shared" si="6"/>
        <v>1268185280</v>
      </c>
      <c r="G45" s="44">
        <f t="shared" si="6"/>
        <v>2475081794</v>
      </c>
      <c r="H45" s="44">
        <f t="shared" si="6"/>
        <v>0</v>
      </c>
      <c r="I45" s="44">
        <f t="shared" si="6"/>
        <v>405324991</v>
      </c>
      <c r="J45" s="44">
        <f t="shared" si="6"/>
        <v>2880406785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2880406785</v>
      </c>
      <c r="X45" s="44">
        <f t="shared" si="6"/>
        <v>582691212</v>
      </c>
      <c r="Y45" s="44">
        <f t="shared" si="6"/>
        <v>2297715573</v>
      </c>
      <c r="Z45" s="45">
        <f>+IF(X45&lt;&gt;0,+(Y45/X45)*100,0)</f>
        <v>394.32816656242966</v>
      </c>
      <c r="AA45" s="46">
        <f>+AA26-AA44</f>
        <v>1268185280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-8773978</v>
      </c>
      <c r="D47" s="18"/>
      <c r="E47" s="19">
        <v>-9155940</v>
      </c>
      <c r="F47" s="20">
        <v>-9155940</v>
      </c>
      <c r="G47" s="20">
        <v>-8775167</v>
      </c>
      <c r="H47" s="20"/>
      <c r="I47" s="20"/>
      <c r="J47" s="20">
        <v>-8775167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-8775167</v>
      </c>
      <c r="X47" s="20">
        <v>-4577970</v>
      </c>
      <c r="Y47" s="20">
        <v>-4197197</v>
      </c>
      <c r="Z47" s="47">
        <v>91.68249245844774</v>
      </c>
      <c r="AA47" s="22">
        <v>-9155940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-8802597</v>
      </c>
      <c r="D50" s="50">
        <f t="shared" ref="D50:Y50" si="7">SUM(D47:D49)</f>
        <v>0</v>
      </c>
      <c r="E50" s="51">
        <f t="shared" si="7"/>
        <v>-9155940</v>
      </c>
      <c r="F50" s="52">
        <f t="shared" si="7"/>
        <v>-9155940</v>
      </c>
      <c r="G50" s="52">
        <f t="shared" si="7"/>
        <v>-8803787</v>
      </c>
      <c r="H50" s="52">
        <f t="shared" si="7"/>
        <v>0</v>
      </c>
      <c r="I50" s="52">
        <f t="shared" si="7"/>
        <v>0</v>
      </c>
      <c r="J50" s="52">
        <f t="shared" si="7"/>
        <v>-8803787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-8803787</v>
      </c>
      <c r="X50" s="52">
        <f t="shared" si="7"/>
        <v>-4577970</v>
      </c>
      <c r="Y50" s="52">
        <f t="shared" si="7"/>
        <v>-4225817</v>
      </c>
      <c r="Z50" s="53">
        <f>+IF(X50&lt;&gt;0,+(Y50/X50)*100,0)</f>
        <v>92.307660382221812</v>
      </c>
      <c r="AA50" s="54">
        <f>SUM(AA47:AA49)</f>
        <v>-9155940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-36252819</v>
      </c>
      <c r="D6" s="18"/>
      <c r="E6" s="19">
        <v>20805467</v>
      </c>
      <c r="F6" s="20">
        <v>20805467</v>
      </c>
      <c r="G6" s="20">
        <v>8913696</v>
      </c>
      <c r="H6" s="20">
        <v>6757084</v>
      </c>
      <c r="I6" s="20">
        <v>16311030</v>
      </c>
      <c r="J6" s="20">
        <v>31981810</v>
      </c>
      <c r="K6" s="20">
        <v>8714483</v>
      </c>
      <c r="L6" s="20"/>
      <c r="M6" s="20">
        <v>14382545</v>
      </c>
      <c r="N6" s="20">
        <v>23097028</v>
      </c>
      <c r="O6" s="20"/>
      <c r="P6" s="20"/>
      <c r="Q6" s="20"/>
      <c r="R6" s="20"/>
      <c r="S6" s="20"/>
      <c r="T6" s="20"/>
      <c r="U6" s="20"/>
      <c r="V6" s="20"/>
      <c r="W6" s="20">
        <v>55078838</v>
      </c>
      <c r="X6" s="20">
        <v>10402788</v>
      </c>
      <c r="Y6" s="20">
        <v>44676050</v>
      </c>
      <c r="Z6" s="21">
        <v>429.46227492091549</v>
      </c>
      <c r="AA6" s="22">
        <v>20805467</v>
      </c>
    </row>
    <row r="7" spans="1:27" x14ac:dyDescent="0.25">
      <c r="A7" s="23" t="s">
        <v>35</v>
      </c>
      <c r="B7" s="17" t="s">
        <v>32</v>
      </c>
      <c r="C7" s="18">
        <v>11916199</v>
      </c>
      <c r="D7" s="18"/>
      <c r="E7" s="19"/>
      <c r="F7" s="20"/>
      <c r="G7" s="20">
        <v>2044264</v>
      </c>
      <c r="H7" s="20">
        <v>2606414</v>
      </c>
      <c r="I7" s="20">
        <v>-564654</v>
      </c>
      <c r="J7" s="20">
        <v>4086024</v>
      </c>
      <c r="K7" s="20">
        <v>1015654</v>
      </c>
      <c r="L7" s="20"/>
      <c r="M7" s="20">
        <v>327837</v>
      </c>
      <c r="N7" s="20">
        <v>1343491</v>
      </c>
      <c r="O7" s="20"/>
      <c r="P7" s="20"/>
      <c r="Q7" s="20"/>
      <c r="R7" s="20"/>
      <c r="S7" s="20"/>
      <c r="T7" s="20"/>
      <c r="U7" s="20"/>
      <c r="V7" s="20"/>
      <c r="W7" s="20">
        <v>5429515</v>
      </c>
      <c r="X7" s="20">
        <v>240</v>
      </c>
      <c r="Y7" s="20">
        <v>5429275</v>
      </c>
      <c r="Z7" s="21">
        <v>2262197.916666667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-905028</v>
      </c>
      <c r="D10" s="18"/>
      <c r="E10" s="19"/>
      <c r="F10" s="20"/>
      <c r="G10" s="20"/>
      <c r="H10" s="20">
        <v>-68848</v>
      </c>
      <c r="I10" s="20">
        <v>-60234</v>
      </c>
      <c r="J10" s="20">
        <v>-129082</v>
      </c>
      <c r="K10" s="20">
        <v>-107895</v>
      </c>
      <c r="L10" s="20"/>
      <c r="M10" s="20"/>
      <c r="N10" s="20">
        <v>-107895</v>
      </c>
      <c r="O10" s="20"/>
      <c r="P10" s="20"/>
      <c r="Q10" s="20"/>
      <c r="R10" s="20"/>
      <c r="S10" s="20"/>
      <c r="T10" s="20"/>
      <c r="U10" s="20"/>
      <c r="V10" s="20"/>
      <c r="W10" s="20">
        <v>-236977</v>
      </c>
      <c r="X10" s="20"/>
      <c r="Y10" s="20">
        <v>-236977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-25241648</v>
      </c>
      <c r="D13" s="29">
        <f>SUM(D6:D12)</f>
        <v>0</v>
      </c>
      <c r="E13" s="30">
        <f t="shared" si="0"/>
        <v>20805467</v>
      </c>
      <c r="F13" s="31">
        <f t="shared" si="0"/>
        <v>20805467</v>
      </c>
      <c r="G13" s="31">
        <f t="shared" si="0"/>
        <v>10957960</v>
      </c>
      <c r="H13" s="31">
        <f t="shared" si="0"/>
        <v>9294650</v>
      </c>
      <c r="I13" s="31">
        <f t="shared" si="0"/>
        <v>15686142</v>
      </c>
      <c r="J13" s="31">
        <f t="shared" si="0"/>
        <v>35938752</v>
      </c>
      <c r="K13" s="31">
        <f t="shared" si="0"/>
        <v>9622242</v>
      </c>
      <c r="L13" s="31">
        <f t="shared" si="0"/>
        <v>0</v>
      </c>
      <c r="M13" s="31">
        <f t="shared" si="0"/>
        <v>14710382</v>
      </c>
      <c r="N13" s="31">
        <f t="shared" si="0"/>
        <v>24332624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60271376</v>
      </c>
      <c r="X13" s="31">
        <f t="shared" si="0"/>
        <v>10403028</v>
      </c>
      <c r="Y13" s="31">
        <f t="shared" si="0"/>
        <v>49868348</v>
      </c>
      <c r="Z13" s="32">
        <f>+IF(X13&lt;&gt;0,+(Y13/X13)*100,0)</f>
        <v>479.36377754630672</v>
      </c>
      <c r="AA13" s="33">
        <f>SUM(AA6:AA12)</f>
        <v>20805467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710164</v>
      </c>
      <c r="D17" s="18"/>
      <c r="E17" s="19">
        <v>-3570116</v>
      </c>
      <c r="F17" s="20">
        <v>-3570116</v>
      </c>
      <c r="G17" s="24">
        <v>710164</v>
      </c>
      <c r="H17" s="24"/>
      <c r="I17" s="24"/>
      <c r="J17" s="20">
        <v>710164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710164</v>
      </c>
      <c r="X17" s="20">
        <v>-1785060</v>
      </c>
      <c r="Y17" s="24">
        <v>2495224</v>
      </c>
      <c r="Z17" s="25">
        <v>-139.78376076994613</v>
      </c>
      <c r="AA17" s="26">
        <v>-3570116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710164</v>
      </c>
      <c r="D25" s="29">
        <f t="shared" ref="D25:Y25" si="1">SUM(D15:D24)</f>
        <v>0</v>
      </c>
      <c r="E25" s="35">
        <f t="shared" si="1"/>
        <v>-3570116</v>
      </c>
      <c r="F25" s="36">
        <f t="shared" si="1"/>
        <v>-3570116</v>
      </c>
      <c r="G25" s="36">
        <f t="shared" si="1"/>
        <v>710164</v>
      </c>
      <c r="H25" s="36">
        <f t="shared" si="1"/>
        <v>0</v>
      </c>
      <c r="I25" s="36">
        <f t="shared" si="1"/>
        <v>0</v>
      </c>
      <c r="J25" s="36">
        <f t="shared" si="1"/>
        <v>710164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710164</v>
      </c>
      <c r="X25" s="36">
        <f t="shared" si="1"/>
        <v>-1785060</v>
      </c>
      <c r="Y25" s="36">
        <f t="shared" si="1"/>
        <v>2495224</v>
      </c>
      <c r="Z25" s="37">
        <f>+IF(X25&lt;&gt;0,+(Y25/X25)*100,0)</f>
        <v>-139.78376076994613</v>
      </c>
      <c r="AA25" s="38">
        <f>SUM(AA15:AA24)</f>
        <v>-3570116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-24531484</v>
      </c>
      <c r="D26" s="29">
        <f>+D13+D25</f>
        <v>0</v>
      </c>
      <c r="E26" s="30">
        <f t="shared" si="2"/>
        <v>17235351</v>
      </c>
      <c r="F26" s="31">
        <f t="shared" si="2"/>
        <v>17235351</v>
      </c>
      <c r="G26" s="31">
        <f t="shared" si="2"/>
        <v>11668124</v>
      </c>
      <c r="H26" s="31">
        <f t="shared" si="2"/>
        <v>9294650</v>
      </c>
      <c r="I26" s="31">
        <f t="shared" si="2"/>
        <v>15686142</v>
      </c>
      <c r="J26" s="31">
        <f t="shared" si="2"/>
        <v>36648916</v>
      </c>
      <c r="K26" s="31">
        <f t="shared" si="2"/>
        <v>9622242</v>
      </c>
      <c r="L26" s="31">
        <f t="shared" si="2"/>
        <v>0</v>
      </c>
      <c r="M26" s="31">
        <f t="shared" si="2"/>
        <v>14710382</v>
      </c>
      <c r="N26" s="31">
        <f t="shared" si="2"/>
        <v>24332624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60981540</v>
      </c>
      <c r="X26" s="31">
        <f t="shared" si="2"/>
        <v>8617968</v>
      </c>
      <c r="Y26" s="31">
        <f t="shared" si="2"/>
        <v>52363572</v>
      </c>
      <c r="Z26" s="32">
        <f>+IF(X26&lt;&gt;0,+(Y26/X26)*100,0)</f>
        <v>607.60926473618838</v>
      </c>
      <c r="AA26" s="33">
        <f>+AA13+AA25</f>
        <v>17235351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1582419</v>
      </c>
      <c r="D31" s="18"/>
      <c r="E31" s="19">
        <v>-1188277</v>
      </c>
      <c r="F31" s="20">
        <v>-1188277</v>
      </c>
      <c r="G31" s="20">
        <v>1926842</v>
      </c>
      <c r="H31" s="20"/>
      <c r="I31" s="20"/>
      <c r="J31" s="20">
        <v>1926842</v>
      </c>
      <c r="K31" s="20"/>
      <c r="L31" s="20"/>
      <c r="M31" s="20">
        <v>5000000</v>
      </c>
      <c r="N31" s="20">
        <v>5000000</v>
      </c>
      <c r="O31" s="20"/>
      <c r="P31" s="20"/>
      <c r="Q31" s="20"/>
      <c r="R31" s="20"/>
      <c r="S31" s="20"/>
      <c r="T31" s="20"/>
      <c r="U31" s="20"/>
      <c r="V31" s="20"/>
      <c r="W31" s="20">
        <v>6926842</v>
      </c>
      <c r="X31" s="20">
        <v>-594138</v>
      </c>
      <c r="Y31" s="20">
        <v>7520980</v>
      </c>
      <c r="Z31" s="21">
        <v>-1265.8641595050308</v>
      </c>
      <c r="AA31" s="22">
        <v>-1188277</v>
      </c>
    </row>
    <row r="32" spans="1:27" x14ac:dyDescent="0.25">
      <c r="A32" s="23" t="s">
        <v>59</v>
      </c>
      <c r="B32" s="17" t="s">
        <v>32</v>
      </c>
      <c r="C32" s="18">
        <v>108166695</v>
      </c>
      <c r="D32" s="18"/>
      <c r="E32" s="19">
        <v>126316271</v>
      </c>
      <c r="F32" s="20">
        <v>126316271</v>
      </c>
      <c r="G32" s="20">
        <v>148729593</v>
      </c>
      <c r="H32" s="20">
        <v>-108253535</v>
      </c>
      <c r="I32" s="20">
        <v>12875260</v>
      </c>
      <c r="J32" s="20">
        <v>53351318</v>
      </c>
      <c r="K32" s="20">
        <v>13072198</v>
      </c>
      <c r="L32" s="20"/>
      <c r="M32" s="20">
        <v>12967710</v>
      </c>
      <c r="N32" s="20">
        <v>26039908</v>
      </c>
      <c r="O32" s="20"/>
      <c r="P32" s="20"/>
      <c r="Q32" s="20"/>
      <c r="R32" s="20"/>
      <c r="S32" s="20"/>
      <c r="T32" s="20"/>
      <c r="U32" s="20"/>
      <c r="V32" s="20"/>
      <c r="W32" s="20">
        <v>79391226</v>
      </c>
      <c r="X32" s="20">
        <v>63158136</v>
      </c>
      <c r="Y32" s="20">
        <v>16233090</v>
      </c>
      <c r="Z32" s="21">
        <v>25.702294317235708</v>
      </c>
      <c r="AA32" s="22">
        <v>126316271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-855210</v>
      </c>
      <c r="D35" s="18"/>
      <c r="E35" s="19"/>
      <c r="F35" s="20"/>
      <c r="G35" s="20">
        <v>-921879</v>
      </c>
      <c r="H35" s="20">
        <v>-807448</v>
      </c>
      <c r="I35" s="20">
        <v>-1166894</v>
      </c>
      <c r="J35" s="20">
        <v>-2896221</v>
      </c>
      <c r="K35" s="20">
        <v>-957109</v>
      </c>
      <c r="L35" s="20"/>
      <c r="M35" s="20">
        <v>-977582</v>
      </c>
      <c r="N35" s="20">
        <v>-1934691</v>
      </c>
      <c r="O35" s="20"/>
      <c r="P35" s="20"/>
      <c r="Q35" s="20"/>
      <c r="R35" s="20"/>
      <c r="S35" s="20"/>
      <c r="T35" s="20"/>
      <c r="U35" s="20"/>
      <c r="V35" s="20"/>
      <c r="W35" s="20">
        <v>-4830912</v>
      </c>
      <c r="X35" s="20"/>
      <c r="Y35" s="20">
        <v>-4830912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108893904</v>
      </c>
      <c r="D37" s="29">
        <f t="shared" ref="D37:Y37" si="3">SUM(D29:D36)</f>
        <v>0</v>
      </c>
      <c r="E37" s="30">
        <f t="shared" si="3"/>
        <v>125127994</v>
      </c>
      <c r="F37" s="31">
        <f t="shared" si="3"/>
        <v>125127994</v>
      </c>
      <c r="G37" s="31">
        <f t="shared" si="3"/>
        <v>149734556</v>
      </c>
      <c r="H37" s="31">
        <f t="shared" si="3"/>
        <v>-109060983</v>
      </c>
      <c r="I37" s="31">
        <f t="shared" si="3"/>
        <v>11708366</v>
      </c>
      <c r="J37" s="31">
        <f t="shared" si="3"/>
        <v>52381939</v>
      </c>
      <c r="K37" s="31">
        <f t="shared" si="3"/>
        <v>12115089</v>
      </c>
      <c r="L37" s="31">
        <f t="shared" si="3"/>
        <v>0</v>
      </c>
      <c r="M37" s="31">
        <f t="shared" si="3"/>
        <v>16990128</v>
      </c>
      <c r="N37" s="31">
        <f t="shared" si="3"/>
        <v>29105217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81487156</v>
      </c>
      <c r="X37" s="31">
        <f t="shared" si="3"/>
        <v>62563998</v>
      </c>
      <c r="Y37" s="31">
        <f t="shared" si="3"/>
        <v>18923158</v>
      </c>
      <c r="Z37" s="32">
        <f>+IF(X37&lt;&gt;0,+(Y37/X37)*100,0)</f>
        <v>30.24608178013176</v>
      </c>
      <c r="AA37" s="33">
        <f>SUM(AA29:AA36)</f>
        <v>125127994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214870699</v>
      </c>
      <c r="D41" s="18"/>
      <c r="E41" s="19">
        <v>214870699</v>
      </c>
      <c r="F41" s="20">
        <v>214870699</v>
      </c>
      <c r="G41" s="20">
        <v>214870699</v>
      </c>
      <c r="H41" s="20">
        <v>183408311</v>
      </c>
      <c r="I41" s="20"/>
      <c r="J41" s="20">
        <v>398279010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398279010</v>
      </c>
      <c r="X41" s="20">
        <v>107435352</v>
      </c>
      <c r="Y41" s="20">
        <v>290843658</v>
      </c>
      <c r="Z41" s="21">
        <v>270.71504173039801</v>
      </c>
      <c r="AA41" s="22">
        <v>214870699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214870699</v>
      </c>
      <c r="D43" s="29">
        <f t="shared" ref="D43:Y43" si="4">SUM(D39:D42)</f>
        <v>0</v>
      </c>
      <c r="E43" s="35">
        <f t="shared" si="4"/>
        <v>214870699</v>
      </c>
      <c r="F43" s="36">
        <f t="shared" si="4"/>
        <v>214870699</v>
      </c>
      <c r="G43" s="36">
        <f t="shared" si="4"/>
        <v>214870699</v>
      </c>
      <c r="H43" s="36">
        <f t="shared" si="4"/>
        <v>183408311</v>
      </c>
      <c r="I43" s="36">
        <f t="shared" si="4"/>
        <v>0</v>
      </c>
      <c r="J43" s="36">
        <f t="shared" si="4"/>
        <v>398279010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398279010</v>
      </c>
      <c r="X43" s="36">
        <f t="shared" si="4"/>
        <v>107435352</v>
      </c>
      <c r="Y43" s="36">
        <f t="shared" si="4"/>
        <v>290843658</v>
      </c>
      <c r="Z43" s="37">
        <f>+IF(X43&lt;&gt;0,+(Y43/X43)*100,0)</f>
        <v>270.71504173039801</v>
      </c>
      <c r="AA43" s="38">
        <f>SUM(AA39:AA42)</f>
        <v>214870699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323764603</v>
      </c>
      <c r="D44" s="29">
        <f>+D37+D43</f>
        <v>0</v>
      </c>
      <c r="E44" s="30">
        <f t="shared" si="5"/>
        <v>339998693</v>
      </c>
      <c r="F44" s="31">
        <f t="shared" si="5"/>
        <v>339998693</v>
      </c>
      <c r="G44" s="31">
        <f t="shared" si="5"/>
        <v>364605255</v>
      </c>
      <c r="H44" s="31">
        <f t="shared" si="5"/>
        <v>74347328</v>
      </c>
      <c r="I44" s="31">
        <f t="shared" si="5"/>
        <v>11708366</v>
      </c>
      <c r="J44" s="31">
        <f t="shared" si="5"/>
        <v>450660949</v>
      </c>
      <c r="K44" s="31">
        <f t="shared" si="5"/>
        <v>12115089</v>
      </c>
      <c r="L44" s="31">
        <f t="shared" si="5"/>
        <v>0</v>
      </c>
      <c r="M44" s="31">
        <f t="shared" si="5"/>
        <v>16990128</v>
      </c>
      <c r="N44" s="31">
        <f t="shared" si="5"/>
        <v>29105217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479766166</v>
      </c>
      <c r="X44" s="31">
        <f t="shared" si="5"/>
        <v>169999350</v>
      </c>
      <c r="Y44" s="31">
        <f t="shared" si="5"/>
        <v>309766816</v>
      </c>
      <c r="Z44" s="32">
        <f>+IF(X44&lt;&gt;0,+(Y44/X44)*100,0)</f>
        <v>182.21647082768257</v>
      </c>
      <c r="AA44" s="33">
        <f>+AA37+AA43</f>
        <v>339998693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-348296087</v>
      </c>
      <c r="D45" s="42">
        <f t="shared" si="6"/>
        <v>0</v>
      </c>
      <c r="E45" s="43">
        <f t="shared" si="6"/>
        <v>-322763342</v>
      </c>
      <c r="F45" s="44">
        <f t="shared" si="6"/>
        <v>-322763342</v>
      </c>
      <c r="G45" s="44">
        <f t="shared" si="6"/>
        <v>-352937131</v>
      </c>
      <c r="H45" s="44">
        <f t="shared" si="6"/>
        <v>-65052678</v>
      </c>
      <c r="I45" s="44">
        <f t="shared" si="6"/>
        <v>3977776</v>
      </c>
      <c r="J45" s="44">
        <f t="shared" si="6"/>
        <v>-414012033</v>
      </c>
      <c r="K45" s="44">
        <f t="shared" si="6"/>
        <v>-2492847</v>
      </c>
      <c r="L45" s="44">
        <f t="shared" si="6"/>
        <v>0</v>
      </c>
      <c r="M45" s="44">
        <f t="shared" si="6"/>
        <v>-2279746</v>
      </c>
      <c r="N45" s="44">
        <f t="shared" si="6"/>
        <v>-4772593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-418784626</v>
      </c>
      <c r="X45" s="44">
        <f t="shared" si="6"/>
        <v>-161381382</v>
      </c>
      <c r="Y45" s="44">
        <f t="shared" si="6"/>
        <v>-257403244</v>
      </c>
      <c r="Z45" s="45">
        <f>+IF(X45&lt;&gt;0,+(Y45/X45)*100,0)</f>
        <v>159.49996264129155</v>
      </c>
      <c r="AA45" s="46">
        <f>+AA26-AA44</f>
        <v>-322763342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-83234261</v>
      </c>
      <c r="D6" s="18"/>
      <c r="E6" s="19">
        <v>20964440</v>
      </c>
      <c r="F6" s="20">
        <v>9561882</v>
      </c>
      <c r="G6" s="20">
        <v>-92546701</v>
      </c>
      <c r="H6" s="20">
        <v>-110182</v>
      </c>
      <c r="I6" s="20">
        <v>-229384</v>
      </c>
      <c r="J6" s="20">
        <v>-92886267</v>
      </c>
      <c r="K6" s="20">
        <v>1770209</v>
      </c>
      <c r="L6" s="20">
        <v>-9663225</v>
      </c>
      <c r="M6" s="20">
        <v>-9868295</v>
      </c>
      <c r="N6" s="20">
        <v>-17761311</v>
      </c>
      <c r="O6" s="20"/>
      <c r="P6" s="20"/>
      <c r="Q6" s="20"/>
      <c r="R6" s="20"/>
      <c r="S6" s="20"/>
      <c r="T6" s="20"/>
      <c r="U6" s="20"/>
      <c r="V6" s="20"/>
      <c r="W6" s="20">
        <v>-110647578</v>
      </c>
      <c r="X6" s="20">
        <v>4780956</v>
      </c>
      <c r="Y6" s="20">
        <v>-115428534</v>
      </c>
      <c r="Z6" s="21">
        <v>-2414.3400190254838</v>
      </c>
      <c r="AA6" s="22">
        <v>9561882</v>
      </c>
    </row>
    <row r="7" spans="1:27" x14ac:dyDescent="0.25">
      <c r="A7" s="23" t="s">
        <v>35</v>
      </c>
      <c r="B7" s="17" t="s">
        <v>32</v>
      </c>
      <c r="C7" s="18">
        <v>245179625</v>
      </c>
      <c r="D7" s="18"/>
      <c r="E7" s="19">
        <v>24261334</v>
      </c>
      <c r="F7" s="20">
        <v>19866658</v>
      </c>
      <c r="G7" s="20">
        <v>253689992</v>
      </c>
      <c r="H7" s="20">
        <v>9990703</v>
      </c>
      <c r="I7" s="20">
        <v>10848972</v>
      </c>
      <c r="J7" s="20">
        <v>274529667</v>
      </c>
      <c r="K7" s="20">
        <v>14625544</v>
      </c>
      <c r="L7" s="20">
        <v>6940361</v>
      </c>
      <c r="M7" s="20">
        <v>8609393</v>
      </c>
      <c r="N7" s="20">
        <v>30175298</v>
      </c>
      <c r="O7" s="20"/>
      <c r="P7" s="20"/>
      <c r="Q7" s="20"/>
      <c r="R7" s="20"/>
      <c r="S7" s="20"/>
      <c r="T7" s="20"/>
      <c r="U7" s="20"/>
      <c r="V7" s="20"/>
      <c r="W7" s="20">
        <v>304704965</v>
      </c>
      <c r="X7" s="20">
        <v>9933300</v>
      </c>
      <c r="Y7" s="20">
        <v>294771665</v>
      </c>
      <c r="Z7" s="21">
        <v>2967.5099413085277</v>
      </c>
      <c r="AA7" s="22">
        <v>19866658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-3207542</v>
      </c>
      <c r="D10" s="18"/>
      <c r="E10" s="19">
        <v>-2689359</v>
      </c>
      <c r="F10" s="20">
        <v>-2689359</v>
      </c>
      <c r="G10" s="20">
        <v>-3207542</v>
      </c>
      <c r="H10" s="20">
        <v>-24554</v>
      </c>
      <c r="I10" s="20">
        <v>-2824</v>
      </c>
      <c r="J10" s="20">
        <v>-3234920</v>
      </c>
      <c r="K10" s="20"/>
      <c r="L10" s="20">
        <v>-94567</v>
      </c>
      <c r="M10" s="20">
        <v>-30240</v>
      </c>
      <c r="N10" s="20">
        <v>-124807</v>
      </c>
      <c r="O10" s="20"/>
      <c r="P10" s="20"/>
      <c r="Q10" s="20"/>
      <c r="R10" s="20"/>
      <c r="S10" s="20"/>
      <c r="T10" s="20"/>
      <c r="U10" s="20"/>
      <c r="V10" s="20"/>
      <c r="W10" s="20">
        <v>-3359727</v>
      </c>
      <c r="X10" s="20">
        <v>-1344672</v>
      </c>
      <c r="Y10" s="20">
        <v>-2015055</v>
      </c>
      <c r="Z10" s="21">
        <v>149.85476011994004</v>
      </c>
      <c r="AA10" s="22">
        <v>-2689359</v>
      </c>
    </row>
    <row r="11" spans="1:27" x14ac:dyDescent="0.25">
      <c r="A11" s="23" t="s">
        <v>39</v>
      </c>
      <c r="B11" s="17" t="s">
        <v>32</v>
      </c>
      <c r="C11" s="18">
        <v>65033568</v>
      </c>
      <c r="D11" s="18"/>
      <c r="E11" s="19">
        <v>22972543</v>
      </c>
      <c r="F11" s="20">
        <v>24459833</v>
      </c>
      <c r="G11" s="24">
        <v>65131806</v>
      </c>
      <c r="H11" s="24">
        <v>3236722</v>
      </c>
      <c r="I11" s="24">
        <v>755628</v>
      </c>
      <c r="J11" s="20">
        <v>69124156</v>
      </c>
      <c r="K11" s="24">
        <v>-32294849</v>
      </c>
      <c r="L11" s="24">
        <v>493483</v>
      </c>
      <c r="M11" s="20">
        <v>1961670</v>
      </c>
      <c r="N11" s="24">
        <v>-29839696</v>
      </c>
      <c r="O11" s="24"/>
      <c r="P11" s="24"/>
      <c r="Q11" s="20"/>
      <c r="R11" s="24"/>
      <c r="S11" s="24"/>
      <c r="T11" s="20"/>
      <c r="U11" s="24"/>
      <c r="V11" s="24"/>
      <c r="W11" s="24">
        <v>39284460</v>
      </c>
      <c r="X11" s="20">
        <v>12229902</v>
      </c>
      <c r="Y11" s="24">
        <v>27054558</v>
      </c>
      <c r="Z11" s="25">
        <v>221.21647417943331</v>
      </c>
      <c r="AA11" s="26">
        <v>24459833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223771390</v>
      </c>
      <c r="D13" s="29">
        <f>SUM(D6:D12)</f>
        <v>0</v>
      </c>
      <c r="E13" s="30">
        <f t="shared" si="0"/>
        <v>65508958</v>
      </c>
      <c r="F13" s="31">
        <f t="shared" si="0"/>
        <v>51199014</v>
      </c>
      <c r="G13" s="31">
        <f t="shared" si="0"/>
        <v>223067555</v>
      </c>
      <c r="H13" s="31">
        <f t="shared" si="0"/>
        <v>13092689</v>
      </c>
      <c r="I13" s="31">
        <f t="shared" si="0"/>
        <v>11372392</v>
      </c>
      <c r="J13" s="31">
        <f t="shared" si="0"/>
        <v>247532636</v>
      </c>
      <c r="K13" s="31">
        <f t="shared" si="0"/>
        <v>-15899096</v>
      </c>
      <c r="L13" s="31">
        <f t="shared" si="0"/>
        <v>-2323948</v>
      </c>
      <c r="M13" s="31">
        <f t="shared" si="0"/>
        <v>672528</v>
      </c>
      <c r="N13" s="31">
        <f t="shared" si="0"/>
        <v>-17550516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229982120</v>
      </c>
      <c r="X13" s="31">
        <f t="shared" si="0"/>
        <v>25599486</v>
      </c>
      <c r="Y13" s="31">
        <f t="shared" si="0"/>
        <v>204382634</v>
      </c>
      <c r="Z13" s="32">
        <f>+IF(X13&lt;&gt;0,+(Y13/X13)*100,0)</f>
        <v>798.38569415026541</v>
      </c>
      <c r="AA13" s="33">
        <f>SUM(AA6:AA12)</f>
        <v>51199014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37251979</v>
      </c>
      <c r="D17" s="18"/>
      <c r="E17" s="19">
        <v>13933815</v>
      </c>
      <c r="F17" s="20">
        <v>23849083</v>
      </c>
      <c r="G17" s="24">
        <v>38198938</v>
      </c>
      <c r="H17" s="24">
        <v>1742718</v>
      </c>
      <c r="I17" s="24">
        <v>2483847</v>
      </c>
      <c r="J17" s="20">
        <v>42425503</v>
      </c>
      <c r="K17" s="24">
        <v>437020</v>
      </c>
      <c r="L17" s="24">
        <v>1897573</v>
      </c>
      <c r="M17" s="20">
        <v>1688171</v>
      </c>
      <c r="N17" s="24">
        <v>4022764</v>
      </c>
      <c r="O17" s="24"/>
      <c r="P17" s="24"/>
      <c r="Q17" s="20"/>
      <c r="R17" s="24"/>
      <c r="S17" s="24"/>
      <c r="T17" s="20"/>
      <c r="U17" s="24"/>
      <c r="V17" s="24"/>
      <c r="W17" s="24">
        <v>46448267</v>
      </c>
      <c r="X17" s="20">
        <v>11924520</v>
      </c>
      <c r="Y17" s="24">
        <v>34523747</v>
      </c>
      <c r="Z17" s="25">
        <v>289.51896596257126</v>
      </c>
      <c r="AA17" s="26">
        <v>23849083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37251979</v>
      </c>
      <c r="D25" s="29">
        <f t="shared" ref="D25:Y25" si="1">SUM(D15:D24)</f>
        <v>0</v>
      </c>
      <c r="E25" s="35">
        <f t="shared" si="1"/>
        <v>13933815</v>
      </c>
      <c r="F25" s="36">
        <f t="shared" si="1"/>
        <v>23849083</v>
      </c>
      <c r="G25" s="36">
        <f t="shared" si="1"/>
        <v>38198938</v>
      </c>
      <c r="H25" s="36">
        <f t="shared" si="1"/>
        <v>1742718</v>
      </c>
      <c r="I25" s="36">
        <f t="shared" si="1"/>
        <v>2483847</v>
      </c>
      <c r="J25" s="36">
        <f t="shared" si="1"/>
        <v>42425503</v>
      </c>
      <c r="K25" s="36">
        <f t="shared" si="1"/>
        <v>437020</v>
      </c>
      <c r="L25" s="36">
        <f t="shared" si="1"/>
        <v>1897573</v>
      </c>
      <c r="M25" s="36">
        <f t="shared" si="1"/>
        <v>1688171</v>
      </c>
      <c r="N25" s="36">
        <f t="shared" si="1"/>
        <v>4022764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46448267</v>
      </c>
      <c r="X25" s="36">
        <f t="shared" si="1"/>
        <v>11924520</v>
      </c>
      <c r="Y25" s="36">
        <f t="shared" si="1"/>
        <v>34523747</v>
      </c>
      <c r="Z25" s="37">
        <f>+IF(X25&lt;&gt;0,+(Y25/X25)*100,0)</f>
        <v>289.51896596257126</v>
      </c>
      <c r="AA25" s="38">
        <f>SUM(AA15:AA24)</f>
        <v>23849083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261023369</v>
      </c>
      <c r="D26" s="29">
        <f>+D13+D25</f>
        <v>0</v>
      </c>
      <c r="E26" s="30">
        <f t="shared" si="2"/>
        <v>79442773</v>
      </c>
      <c r="F26" s="31">
        <f t="shared" si="2"/>
        <v>75048097</v>
      </c>
      <c r="G26" s="31">
        <f t="shared" si="2"/>
        <v>261266493</v>
      </c>
      <c r="H26" s="31">
        <f t="shared" si="2"/>
        <v>14835407</v>
      </c>
      <c r="I26" s="31">
        <f t="shared" si="2"/>
        <v>13856239</v>
      </c>
      <c r="J26" s="31">
        <f t="shared" si="2"/>
        <v>289958139</v>
      </c>
      <c r="K26" s="31">
        <f t="shared" si="2"/>
        <v>-15462076</v>
      </c>
      <c r="L26" s="31">
        <f t="shared" si="2"/>
        <v>-426375</v>
      </c>
      <c r="M26" s="31">
        <f t="shared" si="2"/>
        <v>2360699</v>
      </c>
      <c r="N26" s="31">
        <f t="shared" si="2"/>
        <v>-13527752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276430387</v>
      </c>
      <c r="X26" s="31">
        <f t="shared" si="2"/>
        <v>37524006</v>
      </c>
      <c r="Y26" s="31">
        <f t="shared" si="2"/>
        <v>238906381</v>
      </c>
      <c r="Z26" s="32">
        <f>+IF(X26&lt;&gt;0,+(Y26/X26)*100,0)</f>
        <v>636.67610808931215</v>
      </c>
      <c r="AA26" s="33">
        <f>+AA13+AA25</f>
        <v>75048097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249825561</v>
      </c>
      <c r="D32" s="18"/>
      <c r="E32" s="19">
        <v>29063376</v>
      </c>
      <c r="F32" s="20">
        <v>25349762</v>
      </c>
      <c r="G32" s="20">
        <v>243568306</v>
      </c>
      <c r="H32" s="20">
        <v>27648496</v>
      </c>
      <c r="I32" s="20">
        <v>6394256</v>
      </c>
      <c r="J32" s="20">
        <v>277611058</v>
      </c>
      <c r="K32" s="20">
        <v>-24608381</v>
      </c>
      <c r="L32" s="20">
        <v>-4152967</v>
      </c>
      <c r="M32" s="20">
        <v>8350961</v>
      </c>
      <c r="N32" s="20">
        <v>-20410387</v>
      </c>
      <c r="O32" s="20"/>
      <c r="P32" s="20"/>
      <c r="Q32" s="20"/>
      <c r="R32" s="20"/>
      <c r="S32" s="20"/>
      <c r="T32" s="20"/>
      <c r="U32" s="20"/>
      <c r="V32" s="20"/>
      <c r="W32" s="20">
        <v>257200671</v>
      </c>
      <c r="X32" s="20">
        <v>12674850</v>
      </c>
      <c r="Y32" s="20">
        <v>244525821</v>
      </c>
      <c r="Z32" s="21">
        <v>1929.2206298299386</v>
      </c>
      <c r="AA32" s="22">
        <v>25349762</v>
      </c>
    </row>
    <row r="33" spans="1:27" x14ac:dyDescent="0.25">
      <c r="A33" s="23" t="s">
        <v>60</v>
      </c>
      <c r="B33" s="17" t="s">
        <v>32</v>
      </c>
      <c r="C33" s="18">
        <v>-39240485</v>
      </c>
      <c r="D33" s="18"/>
      <c r="E33" s="19">
        <v>-22880000</v>
      </c>
      <c r="F33" s="20">
        <v>-34282559</v>
      </c>
      <c r="G33" s="20">
        <v>-39240486</v>
      </c>
      <c r="H33" s="20"/>
      <c r="I33" s="20"/>
      <c r="J33" s="20">
        <v>-39240486</v>
      </c>
      <c r="K33" s="20">
        <v>-6966644</v>
      </c>
      <c r="L33" s="20"/>
      <c r="M33" s="20"/>
      <c r="N33" s="20">
        <v>-6966644</v>
      </c>
      <c r="O33" s="20"/>
      <c r="P33" s="20"/>
      <c r="Q33" s="20"/>
      <c r="R33" s="20"/>
      <c r="S33" s="20"/>
      <c r="T33" s="20"/>
      <c r="U33" s="20"/>
      <c r="V33" s="20"/>
      <c r="W33" s="20">
        <v>-46207130</v>
      </c>
      <c r="X33" s="20">
        <v>-17141274</v>
      </c>
      <c r="Y33" s="20">
        <v>-29065856</v>
      </c>
      <c r="Z33" s="21">
        <v>169.56648613166092</v>
      </c>
      <c r="AA33" s="22">
        <v>-34282559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85314</v>
      </c>
      <c r="F34" s="20">
        <v>85314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42660</v>
      </c>
      <c r="Y34" s="20">
        <v>-42660</v>
      </c>
      <c r="Z34" s="21">
        <v>-100</v>
      </c>
      <c r="AA34" s="22">
        <v>85314</v>
      </c>
    </row>
    <row r="35" spans="1:27" x14ac:dyDescent="0.25">
      <c r="A35" s="23" t="s">
        <v>39</v>
      </c>
      <c r="B35" s="17" t="s">
        <v>32</v>
      </c>
      <c r="C35" s="18">
        <v>1131519</v>
      </c>
      <c r="D35" s="18"/>
      <c r="E35" s="19">
        <v>24238381</v>
      </c>
      <c r="F35" s="20">
        <v>24238381</v>
      </c>
      <c r="G35" s="20">
        <v>-1658</v>
      </c>
      <c r="H35" s="20">
        <v>1133177</v>
      </c>
      <c r="I35" s="20"/>
      <c r="J35" s="20">
        <v>1131519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1131519</v>
      </c>
      <c r="X35" s="20">
        <v>12119190</v>
      </c>
      <c r="Y35" s="20">
        <v>-10987671</v>
      </c>
      <c r="Z35" s="21">
        <v>-90.6634106734856</v>
      </c>
      <c r="AA35" s="22">
        <v>24238381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211716595</v>
      </c>
      <c r="D37" s="29">
        <f t="shared" ref="D37:Y37" si="3">SUM(D29:D36)</f>
        <v>0</v>
      </c>
      <c r="E37" s="30">
        <f t="shared" si="3"/>
        <v>30507071</v>
      </c>
      <c r="F37" s="31">
        <f t="shared" si="3"/>
        <v>15390898</v>
      </c>
      <c r="G37" s="31">
        <f t="shared" si="3"/>
        <v>204326162</v>
      </c>
      <c r="H37" s="31">
        <f t="shared" si="3"/>
        <v>28781673</v>
      </c>
      <c r="I37" s="31">
        <f t="shared" si="3"/>
        <v>6394256</v>
      </c>
      <c r="J37" s="31">
        <f t="shared" si="3"/>
        <v>239502091</v>
      </c>
      <c r="K37" s="31">
        <f t="shared" si="3"/>
        <v>-31575025</v>
      </c>
      <c r="L37" s="31">
        <f t="shared" si="3"/>
        <v>-4152967</v>
      </c>
      <c r="M37" s="31">
        <f t="shared" si="3"/>
        <v>8350961</v>
      </c>
      <c r="N37" s="31">
        <f t="shared" si="3"/>
        <v>-27377031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212125060</v>
      </c>
      <c r="X37" s="31">
        <f t="shared" si="3"/>
        <v>7695426</v>
      </c>
      <c r="Y37" s="31">
        <f t="shared" si="3"/>
        <v>204429634</v>
      </c>
      <c r="Z37" s="32">
        <f>+IF(X37&lt;&gt;0,+(Y37/X37)*100,0)</f>
        <v>2656.5083466464366</v>
      </c>
      <c r="AA37" s="33">
        <f>SUM(AA29:AA36)</f>
        <v>15390898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211716595</v>
      </c>
      <c r="D44" s="29">
        <f>+D37+D43</f>
        <v>0</v>
      </c>
      <c r="E44" s="30">
        <f t="shared" si="5"/>
        <v>30507071</v>
      </c>
      <c r="F44" s="31">
        <f t="shared" si="5"/>
        <v>15390898</v>
      </c>
      <c r="G44" s="31">
        <f t="shared" si="5"/>
        <v>204326162</v>
      </c>
      <c r="H44" s="31">
        <f t="shared" si="5"/>
        <v>28781673</v>
      </c>
      <c r="I44" s="31">
        <f t="shared" si="5"/>
        <v>6394256</v>
      </c>
      <c r="J44" s="31">
        <f t="shared" si="5"/>
        <v>239502091</v>
      </c>
      <c r="K44" s="31">
        <f t="shared" si="5"/>
        <v>-31575025</v>
      </c>
      <c r="L44" s="31">
        <f t="shared" si="5"/>
        <v>-4152967</v>
      </c>
      <c r="M44" s="31">
        <f t="shared" si="5"/>
        <v>8350961</v>
      </c>
      <c r="N44" s="31">
        <f t="shared" si="5"/>
        <v>-27377031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212125060</v>
      </c>
      <c r="X44" s="31">
        <f t="shared" si="5"/>
        <v>7695426</v>
      </c>
      <c r="Y44" s="31">
        <f t="shared" si="5"/>
        <v>204429634</v>
      </c>
      <c r="Z44" s="32">
        <f>+IF(X44&lt;&gt;0,+(Y44/X44)*100,0)</f>
        <v>2656.5083466464366</v>
      </c>
      <c r="AA44" s="33">
        <f>+AA37+AA43</f>
        <v>15390898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49306774</v>
      </c>
      <c r="D45" s="42">
        <f t="shared" si="6"/>
        <v>0</v>
      </c>
      <c r="E45" s="43">
        <f t="shared" si="6"/>
        <v>48935702</v>
      </c>
      <c r="F45" s="44">
        <f t="shared" si="6"/>
        <v>59657199</v>
      </c>
      <c r="G45" s="44">
        <f t="shared" si="6"/>
        <v>56940331</v>
      </c>
      <c r="H45" s="44">
        <f t="shared" si="6"/>
        <v>-13946266</v>
      </c>
      <c r="I45" s="44">
        <f t="shared" si="6"/>
        <v>7461983</v>
      </c>
      <c r="J45" s="44">
        <f t="shared" si="6"/>
        <v>50456048</v>
      </c>
      <c r="K45" s="44">
        <f t="shared" si="6"/>
        <v>16112949</v>
      </c>
      <c r="L45" s="44">
        <f t="shared" si="6"/>
        <v>3726592</v>
      </c>
      <c r="M45" s="44">
        <f t="shared" si="6"/>
        <v>-5990262</v>
      </c>
      <c r="N45" s="44">
        <f t="shared" si="6"/>
        <v>13849279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64305327</v>
      </c>
      <c r="X45" s="44">
        <f t="shared" si="6"/>
        <v>29828580</v>
      </c>
      <c r="Y45" s="44">
        <f t="shared" si="6"/>
        <v>34476747</v>
      </c>
      <c r="Z45" s="45">
        <f>+IF(X45&lt;&gt;0,+(Y45/X45)*100,0)</f>
        <v>115.58293086697388</v>
      </c>
      <c r="AA45" s="46">
        <f>+AA26-AA44</f>
        <v>59657199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-31741382</v>
      </c>
      <c r="D47" s="18"/>
      <c r="E47" s="19"/>
      <c r="F47" s="20"/>
      <c r="G47" s="20">
        <v>-30222429</v>
      </c>
      <c r="H47" s="20">
        <v>2593929</v>
      </c>
      <c r="I47" s="20">
        <v>11221638</v>
      </c>
      <c r="J47" s="20">
        <v>-16406862</v>
      </c>
      <c r="K47" s="20"/>
      <c r="L47" s="20">
        <v>7647485</v>
      </c>
      <c r="M47" s="20">
        <v>13177332</v>
      </c>
      <c r="N47" s="20">
        <v>20824817</v>
      </c>
      <c r="O47" s="20"/>
      <c r="P47" s="20"/>
      <c r="Q47" s="20"/>
      <c r="R47" s="20"/>
      <c r="S47" s="20"/>
      <c r="T47" s="20"/>
      <c r="U47" s="20"/>
      <c r="V47" s="20"/>
      <c r="W47" s="20">
        <v>4417955</v>
      </c>
      <c r="X47" s="20"/>
      <c r="Y47" s="20">
        <v>4417955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-31741382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-30222429</v>
      </c>
      <c r="H50" s="52">
        <f t="shared" si="7"/>
        <v>2593929</v>
      </c>
      <c r="I50" s="52">
        <f t="shared" si="7"/>
        <v>11221638</v>
      </c>
      <c r="J50" s="52">
        <f t="shared" si="7"/>
        <v>-16406862</v>
      </c>
      <c r="K50" s="52">
        <f t="shared" si="7"/>
        <v>0</v>
      </c>
      <c r="L50" s="52">
        <f t="shared" si="7"/>
        <v>7647485</v>
      </c>
      <c r="M50" s="52">
        <f t="shared" si="7"/>
        <v>13177332</v>
      </c>
      <c r="N50" s="52">
        <f t="shared" si="7"/>
        <v>20824817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4417955</v>
      </c>
      <c r="X50" s="52">
        <f t="shared" si="7"/>
        <v>0</v>
      </c>
      <c r="Y50" s="52">
        <f t="shared" si="7"/>
        <v>4417955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350137555</v>
      </c>
      <c r="D6" s="18"/>
      <c r="E6" s="19">
        <v>323512451</v>
      </c>
      <c r="F6" s="20">
        <v>323512451</v>
      </c>
      <c r="G6" s="20">
        <v>347952000</v>
      </c>
      <c r="H6" s="20">
        <v>7505038</v>
      </c>
      <c r="I6" s="20">
        <v>-8260260</v>
      </c>
      <c r="J6" s="20">
        <v>347196778</v>
      </c>
      <c r="K6" s="20">
        <v>14933563</v>
      </c>
      <c r="L6" s="20">
        <v>-1168760</v>
      </c>
      <c r="M6" s="20">
        <v>9344824</v>
      </c>
      <c r="N6" s="20">
        <v>23109627</v>
      </c>
      <c r="O6" s="20"/>
      <c r="P6" s="20"/>
      <c r="Q6" s="20"/>
      <c r="R6" s="20"/>
      <c r="S6" s="20"/>
      <c r="T6" s="20"/>
      <c r="U6" s="20"/>
      <c r="V6" s="20"/>
      <c r="W6" s="20">
        <v>370306405</v>
      </c>
      <c r="X6" s="20">
        <v>326223947</v>
      </c>
      <c r="Y6" s="20">
        <v>44082458</v>
      </c>
      <c r="Z6" s="21">
        <v>13.512943609869327</v>
      </c>
      <c r="AA6" s="22">
        <v>323512451</v>
      </c>
    </row>
    <row r="7" spans="1:27" x14ac:dyDescent="0.25">
      <c r="A7" s="23" t="s">
        <v>35</v>
      </c>
      <c r="B7" s="17" t="s">
        <v>32</v>
      </c>
      <c r="C7" s="18">
        <v>35273942</v>
      </c>
      <c r="D7" s="18"/>
      <c r="E7" s="19">
        <v>30498819</v>
      </c>
      <c r="F7" s="20">
        <v>30498819</v>
      </c>
      <c r="G7" s="20">
        <v>55152794</v>
      </c>
      <c r="H7" s="20">
        <v>-6106110</v>
      </c>
      <c r="I7" s="20">
        <v>5210282</v>
      </c>
      <c r="J7" s="20">
        <v>54256966</v>
      </c>
      <c r="K7" s="20">
        <v>-7021566</v>
      </c>
      <c r="L7" s="20">
        <v>9155012</v>
      </c>
      <c r="M7" s="20">
        <v>-10358872</v>
      </c>
      <c r="N7" s="20">
        <v>-8225426</v>
      </c>
      <c r="O7" s="20"/>
      <c r="P7" s="20"/>
      <c r="Q7" s="20"/>
      <c r="R7" s="20"/>
      <c r="S7" s="20"/>
      <c r="T7" s="20"/>
      <c r="U7" s="20"/>
      <c r="V7" s="20"/>
      <c r="W7" s="20">
        <v>46031540</v>
      </c>
      <c r="X7" s="20">
        <v>30003670</v>
      </c>
      <c r="Y7" s="20">
        <v>16027870</v>
      </c>
      <c r="Z7" s="21">
        <v>53.419698323571751</v>
      </c>
      <c r="AA7" s="22">
        <v>30498819</v>
      </c>
    </row>
    <row r="8" spans="1:27" x14ac:dyDescent="0.25">
      <c r="A8" s="23" t="s">
        <v>36</v>
      </c>
      <c r="B8" s="17" t="s">
        <v>32</v>
      </c>
      <c r="C8" s="18">
        <v>-19104</v>
      </c>
      <c r="D8" s="18"/>
      <c r="E8" s="19">
        <v>-482076</v>
      </c>
      <c r="F8" s="20">
        <v>-482076</v>
      </c>
      <c r="G8" s="20">
        <v>-19104</v>
      </c>
      <c r="H8" s="20"/>
      <c r="I8" s="20"/>
      <c r="J8" s="20">
        <v>-19104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-19104</v>
      </c>
      <c r="X8" s="20">
        <v>-241038</v>
      </c>
      <c r="Y8" s="20">
        <v>221934</v>
      </c>
      <c r="Z8" s="21">
        <v>-92.074278744430345</v>
      </c>
      <c r="AA8" s="22">
        <v>-482076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-739821</v>
      </c>
      <c r="D10" s="18"/>
      <c r="E10" s="19">
        <v>744888</v>
      </c>
      <c r="F10" s="20">
        <v>744888</v>
      </c>
      <c r="G10" s="20">
        <v>-629641</v>
      </c>
      <c r="H10" s="20">
        <v>-244740</v>
      </c>
      <c r="I10" s="20"/>
      <c r="J10" s="20">
        <v>-874381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-874381</v>
      </c>
      <c r="X10" s="20">
        <v>-187116</v>
      </c>
      <c r="Y10" s="20">
        <v>-687265</v>
      </c>
      <c r="Z10" s="21">
        <v>367.29355052480815</v>
      </c>
      <c r="AA10" s="22">
        <v>744888</v>
      </c>
    </row>
    <row r="11" spans="1:27" x14ac:dyDescent="0.25">
      <c r="A11" s="23" t="s">
        <v>39</v>
      </c>
      <c r="B11" s="17" t="s">
        <v>32</v>
      </c>
      <c r="C11" s="18">
        <v>87425979</v>
      </c>
      <c r="D11" s="18"/>
      <c r="E11" s="19">
        <v>146211623</v>
      </c>
      <c r="F11" s="20">
        <v>146211623</v>
      </c>
      <c r="G11" s="24">
        <v>170079529</v>
      </c>
      <c r="H11" s="24">
        <v>-40757721</v>
      </c>
      <c r="I11" s="24">
        <v>-1839466</v>
      </c>
      <c r="J11" s="20">
        <v>127482342</v>
      </c>
      <c r="K11" s="24">
        <v>-1198637</v>
      </c>
      <c r="L11" s="24">
        <v>-497108</v>
      </c>
      <c r="M11" s="20">
        <v>-2715278</v>
      </c>
      <c r="N11" s="24">
        <v>-4411023</v>
      </c>
      <c r="O11" s="24"/>
      <c r="P11" s="24"/>
      <c r="Q11" s="20"/>
      <c r="R11" s="24"/>
      <c r="S11" s="24"/>
      <c r="T11" s="20"/>
      <c r="U11" s="24"/>
      <c r="V11" s="24"/>
      <c r="W11" s="24">
        <v>123071319</v>
      </c>
      <c r="X11" s="20">
        <v>146211623</v>
      </c>
      <c r="Y11" s="24">
        <v>-23140304</v>
      </c>
      <c r="Z11" s="25">
        <v>-15.826583089088613</v>
      </c>
      <c r="AA11" s="26">
        <v>146211623</v>
      </c>
    </row>
    <row r="12" spans="1:27" x14ac:dyDescent="0.25">
      <c r="A12" s="23" t="s">
        <v>40</v>
      </c>
      <c r="B12" s="17" t="s">
        <v>32</v>
      </c>
      <c r="C12" s="18">
        <v>18158141</v>
      </c>
      <c r="D12" s="18"/>
      <c r="E12" s="19">
        <v>17934035</v>
      </c>
      <c r="F12" s="20">
        <v>17934035</v>
      </c>
      <c r="G12" s="20">
        <v>18158141</v>
      </c>
      <c r="H12" s="20"/>
      <c r="I12" s="20"/>
      <c r="J12" s="20">
        <v>18158141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18158141</v>
      </c>
      <c r="X12" s="20">
        <v>17934035</v>
      </c>
      <c r="Y12" s="20">
        <v>224106</v>
      </c>
      <c r="Z12" s="21">
        <v>1.2496128171936767</v>
      </c>
      <c r="AA12" s="22">
        <v>17934035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490236692</v>
      </c>
      <c r="D13" s="29">
        <f>SUM(D6:D12)</f>
        <v>0</v>
      </c>
      <c r="E13" s="30">
        <f t="shared" si="0"/>
        <v>518419740</v>
      </c>
      <c r="F13" s="31">
        <f t="shared" si="0"/>
        <v>518419740</v>
      </c>
      <c r="G13" s="31">
        <f t="shared" si="0"/>
        <v>590693719</v>
      </c>
      <c r="H13" s="31">
        <f t="shared" si="0"/>
        <v>-39603533</v>
      </c>
      <c r="I13" s="31">
        <f t="shared" si="0"/>
        <v>-4889444</v>
      </c>
      <c r="J13" s="31">
        <f t="shared" si="0"/>
        <v>546200742</v>
      </c>
      <c r="K13" s="31">
        <f t="shared" si="0"/>
        <v>6713360</v>
      </c>
      <c r="L13" s="31">
        <f t="shared" si="0"/>
        <v>7489144</v>
      </c>
      <c r="M13" s="31">
        <f t="shared" si="0"/>
        <v>-3729326</v>
      </c>
      <c r="N13" s="31">
        <f t="shared" si="0"/>
        <v>10473178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556673920</v>
      </c>
      <c r="X13" s="31">
        <f t="shared" si="0"/>
        <v>519945121</v>
      </c>
      <c r="Y13" s="31">
        <f t="shared" si="0"/>
        <v>36728799</v>
      </c>
      <c r="Z13" s="32">
        <f>+IF(X13&lt;&gt;0,+(Y13/X13)*100,0)</f>
        <v>7.0639760845068107</v>
      </c>
      <c r="AA13" s="33">
        <f>SUM(AA6:AA12)</f>
        <v>518419740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-31485593</v>
      </c>
      <c r="D17" s="18"/>
      <c r="E17" s="19">
        <v>102214768</v>
      </c>
      <c r="F17" s="20">
        <v>102214768</v>
      </c>
      <c r="G17" s="24">
        <v>97129156</v>
      </c>
      <c r="H17" s="24">
        <v>-2172654</v>
      </c>
      <c r="I17" s="24">
        <v>95132</v>
      </c>
      <c r="J17" s="20">
        <v>95051634</v>
      </c>
      <c r="K17" s="24">
        <v>1</v>
      </c>
      <c r="L17" s="24"/>
      <c r="M17" s="20"/>
      <c r="N17" s="24">
        <v>1</v>
      </c>
      <c r="O17" s="24"/>
      <c r="P17" s="24"/>
      <c r="Q17" s="20"/>
      <c r="R17" s="24"/>
      <c r="S17" s="24"/>
      <c r="T17" s="20"/>
      <c r="U17" s="24"/>
      <c r="V17" s="24"/>
      <c r="W17" s="24">
        <v>95051635</v>
      </c>
      <c r="X17" s="20">
        <v>99118221</v>
      </c>
      <c r="Y17" s="24">
        <v>-4066586</v>
      </c>
      <c r="Z17" s="25">
        <v>-4.10276330524536</v>
      </c>
      <c r="AA17" s="26">
        <v>102214768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-28142645</v>
      </c>
      <c r="D25" s="29">
        <f t="shared" ref="D25:Y25" si="1">SUM(D15:D24)</f>
        <v>0</v>
      </c>
      <c r="E25" s="35">
        <f t="shared" si="1"/>
        <v>105557716</v>
      </c>
      <c r="F25" s="36">
        <f t="shared" si="1"/>
        <v>105557716</v>
      </c>
      <c r="G25" s="36">
        <f t="shared" si="1"/>
        <v>100472104</v>
      </c>
      <c r="H25" s="36">
        <f t="shared" si="1"/>
        <v>-2172654</v>
      </c>
      <c r="I25" s="36">
        <f t="shared" si="1"/>
        <v>95132</v>
      </c>
      <c r="J25" s="36">
        <f t="shared" si="1"/>
        <v>98394582</v>
      </c>
      <c r="K25" s="36">
        <f t="shared" si="1"/>
        <v>1</v>
      </c>
      <c r="L25" s="36">
        <f t="shared" si="1"/>
        <v>0</v>
      </c>
      <c r="M25" s="36">
        <f t="shared" si="1"/>
        <v>0</v>
      </c>
      <c r="N25" s="36">
        <f t="shared" si="1"/>
        <v>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98394583</v>
      </c>
      <c r="X25" s="36">
        <f t="shared" si="1"/>
        <v>102461169</v>
      </c>
      <c r="Y25" s="36">
        <f t="shared" si="1"/>
        <v>-4066586</v>
      </c>
      <c r="Z25" s="37">
        <f>+IF(X25&lt;&gt;0,+(Y25/X25)*100,0)</f>
        <v>-3.9689045515379586</v>
      </c>
      <c r="AA25" s="38">
        <f>SUM(AA15:AA24)</f>
        <v>105557716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462094047</v>
      </c>
      <c r="D26" s="29">
        <f>+D13+D25</f>
        <v>0</v>
      </c>
      <c r="E26" s="30">
        <f t="shared" si="2"/>
        <v>623977456</v>
      </c>
      <c r="F26" s="31">
        <f t="shared" si="2"/>
        <v>623977456</v>
      </c>
      <c r="G26" s="31">
        <f t="shared" si="2"/>
        <v>691165823</v>
      </c>
      <c r="H26" s="31">
        <f t="shared" si="2"/>
        <v>-41776187</v>
      </c>
      <c r="I26" s="31">
        <f t="shared" si="2"/>
        <v>-4794312</v>
      </c>
      <c r="J26" s="31">
        <f t="shared" si="2"/>
        <v>644595324</v>
      </c>
      <c r="K26" s="31">
        <f t="shared" si="2"/>
        <v>6713361</v>
      </c>
      <c r="L26" s="31">
        <f t="shared" si="2"/>
        <v>7489144</v>
      </c>
      <c r="M26" s="31">
        <f t="shared" si="2"/>
        <v>-3729326</v>
      </c>
      <c r="N26" s="31">
        <f t="shared" si="2"/>
        <v>10473179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655068503</v>
      </c>
      <c r="X26" s="31">
        <f t="shared" si="2"/>
        <v>622406290</v>
      </c>
      <c r="Y26" s="31">
        <f t="shared" si="2"/>
        <v>32662213</v>
      </c>
      <c r="Z26" s="32">
        <f>+IF(X26&lt;&gt;0,+(Y26/X26)*100,0)</f>
        <v>5.2477318312448293</v>
      </c>
      <c r="AA26" s="33">
        <f>+AA13+AA25</f>
        <v>623977456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2327379</v>
      </c>
      <c r="D31" s="18"/>
      <c r="E31" s="19">
        <v>2344992</v>
      </c>
      <c r="F31" s="20">
        <v>2344992</v>
      </c>
      <c r="G31" s="20">
        <v>2311923</v>
      </c>
      <c r="H31" s="20">
        <v>-6715</v>
      </c>
      <c r="I31" s="20">
        <v>-8369</v>
      </c>
      <c r="J31" s="20">
        <v>2296839</v>
      </c>
      <c r="K31" s="20">
        <v>-2679</v>
      </c>
      <c r="L31" s="20">
        <v>-300</v>
      </c>
      <c r="M31" s="20">
        <v>-1962</v>
      </c>
      <c r="N31" s="20">
        <v>-4941</v>
      </c>
      <c r="O31" s="20"/>
      <c r="P31" s="20"/>
      <c r="Q31" s="20"/>
      <c r="R31" s="20"/>
      <c r="S31" s="20"/>
      <c r="T31" s="20"/>
      <c r="U31" s="20"/>
      <c r="V31" s="20"/>
      <c r="W31" s="20">
        <v>2291898</v>
      </c>
      <c r="X31" s="20">
        <v>2344992</v>
      </c>
      <c r="Y31" s="20">
        <v>-53094</v>
      </c>
      <c r="Z31" s="21">
        <v>-2.2641441847136368</v>
      </c>
      <c r="AA31" s="22">
        <v>2344992</v>
      </c>
    </row>
    <row r="32" spans="1:27" x14ac:dyDescent="0.25">
      <c r="A32" s="23" t="s">
        <v>59</v>
      </c>
      <c r="B32" s="17" t="s">
        <v>32</v>
      </c>
      <c r="C32" s="18">
        <v>124912308</v>
      </c>
      <c r="D32" s="18"/>
      <c r="E32" s="19">
        <v>136058881</v>
      </c>
      <c r="F32" s="20">
        <v>136058881</v>
      </c>
      <c r="G32" s="20">
        <v>122045287</v>
      </c>
      <c r="H32" s="20">
        <v>54727652</v>
      </c>
      <c r="I32" s="20">
        <v>-33218516</v>
      </c>
      <c r="J32" s="20">
        <v>143554423</v>
      </c>
      <c r="K32" s="20">
        <v>20308374</v>
      </c>
      <c r="L32" s="20">
        <v>-20304855</v>
      </c>
      <c r="M32" s="20">
        <v>-12639389</v>
      </c>
      <c r="N32" s="20">
        <v>-12635870</v>
      </c>
      <c r="O32" s="20"/>
      <c r="P32" s="20"/>
      <c r="Q32" s="20"/>
      <c r="R32" s="20"/>
      <c r="S32" s="20"/>
      <c r="T32" s="20"/>
      <c r="U32" s="20"/>
      <c r="V32" s="20"/>
      <c r="W32" s="20">
        <v>130918553</v>
      </c>
      <c r="X32" s="20">
        <v>134148560</v>
      </c>
      <c r="Y32" s="20">
        <v>-3230007</v>
      </c>
      <c r="Z32" s="21">
        <v>-2.4077835796373814</v>
      </c>
      <c r="AA32" s="22">
        <v>136058881</v>
      </c>
    </row>
    <row r="33" spans="1:27" x14ac:dyDescent="0.25">
      <c r="A33" s="23" t="s">
        <v>60</v>
      </c>
      <c r="B33" s="17" t="s">
        <v>32</v>
      </c>
      <c r="C33" s="18">
        <v>-1944486</v>
      </c>
      <c r="D33" s="18"/>
      <c r="E33" s="19">
        <v>-1944486</v>
      </c>
      <c r="F33" s="20">
        <v>-1944486</v>
      </c>
      <c r="G33" s="20">
        <v>-1944486</v>
      </c>
      <c r="H33" s="20"/>
      <c r="I33" s="20"/>
      <c r="J33" s="20">
        <v>-1944486</v>
      </c>
      <c r="K33" s="20"/>
      <c r="L33" s="20"/>
      <c r="M33" s="20">
        <v>-825114</v>
      </c>
      <c r="N33" s="20">
        <v>-825114</v>
      </c>
      <c r="O33" s="20"/>
      <c r="P33" s="20"/>
      <c r="Q33" s="20"/>
      <c r="R33" s="20"/>
      <c r="S33" s="20"/>
      <c r="T33" s="20"/>
      <c r="U33" s="20"/>
      <c r="V33" s="20"/>
      <c r="W33" s="20">
        <v>-2769600</v>
      </c>
      <c r="X33" s="20">
        <v>-1944486</v>
      </c>
      <c r="Y33" s="20">
        <v>-825114</v>
      </c>
      <c r="Z33" s="21">
        <v>42.433527420613984</v>
      </c>
      <c r="AA33" s="22">
        <v>-1944486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89905070</v>
      </c>
      <c r="D35" s="18"/>
      <c r="E35" s="19">
        <v>132038009</v>
      </c>
      <c r="F35" s="20">
        <v>132038009</v>
      </c>
      <c r="G35" s="20">
        <v>165231353</v>
      </c>
      <c r="H35" s="20">
        <v>-37863620</v>
      </c>
      <c r="I35" s="20">
        <v>985564</v>
      </c>
      <c r="J35" s="20">
        <v>128353297</v>
      </c>
      <c r="K35" s="20">
        <v>-558109</v>
      </c>
      <c r="L35" s="20">
        <v>39669</v>
      </c>
      <c r="M35" s="20">
        <v>-1553426</v>
      </c>
      <c r="N35" s="20">
        <v>-2071866</v>
      </c>
      <c r="O35" s="20"/>
      <c r="P35" s="20"/>
      <c r="Q35" s="20"/>
      <c r="R35" s="20"/>
      <c r="S35" s="20"/>
      <c r="T35" s="20"/>
      <c r="U35" s="20"/>
      <c r="V35" s="20"/>
      <c r="W35" s="20">
        <v>126281431</v>
      </c>
      <c r="X35" s="20">
        <v>132038009</v>
      </c>
      <c r="Y35" s="20">
        <v>-5756578</v>
      </c>
      <c r="Z35" s="21">
        <v>-4.3597885514920183</v>
      </c>
      <c r="AA35" s="22">
        <v>132038009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215200271</v>
      </c>
      <c r="D37" s="29">
        <f t="shared" ref="D37:Y37" si="3">SUM(D29:D36)</f>
        <v>0</v>
      </c>
      <c r="E37" s="30">
        <f t="shared" si="3"/>
        <v>268497396</v>
      </c>
      <c r="F37" s="31">
        <f t="shared" si="3"/>
        <v>268497396</v>
      </c>
      <c r="G37" s="31">
        <f t="shared" si="3"/>
        <v>287644077</v>
      </c>
      <c r="H37" s="31">
        <f t="shared" si="3"/>
        <v>16857317</v>
      </c>
      <c r="I37" s="31">
        <f t="shared" si="3"/>
        <v>-32241321</v>
      </c>
      <c r="J37" s="31">
        <f t="shared" si="3"/>
        <v>272260073</v>
      </c>
      <c r="K37" s="31">
        <f t="shared" si="3"/>
        <v>19747586</v>
      </c>
      <c r="L37" s="31">
        <f t="shared" si="3"/>
        <v>-20265486</v>
      </c>
      <c r="M37" s="31">
        <f t="shared" si="3"/>
        <v>-15019891</v>
      </c>
      <c r="N37" s="31">
        <f t="shared" si="3"/>
        <v>-15537791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256722282</v>
      </c>
      <c r="X37" s="31">
        <f t="shared" si="3"/>
        <v>266587075</v>
      </c>
      <c r="Y37" s="31">
        <f t="shared" si="3"/>
        <v>-9864793</v>
      </c>
      <c r="Z37" s="32">
        <f>+IF(X37&lt;&gt;0,+(Y37/X37)*100,0)</f>
        <v>-3.7004018293084915</v>
      </c>
      <c r="AA37" s="33">
        <f>SUM(AA29:AA36)</f>
        <v>268497396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13093213</v>
      </c>
      <c r="D41" s="18"/>
      <c r="E41" s="19"/>
      <c r="F41" s="20"/>
      <c r="G41" s="20"/>
      <c r="H41" s="20">
        <v>-14893529</v>
      </c>
      <c r="I41" s="20"/>
      <c r="J41" s="20">
        <v>-14893529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-14893529</v>
      </c>
      <c r="X41" s="20"/>
      <c r="Y41" s="20">
        <v>-14893529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13093213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-14893529</v>
      </c>
      <c r="I43" s="36">
        <f t="shared" si="4"/>
        <v>0</v>
      </c>
      <c r="J43" s="36">
        <f t="shared" si="4"/>
        <v>-14893529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-14893529</v>
      </c>
      <c r="X43" s="36">
        <f t="shared" si="4"/>
        <v>0</v>
      </c>
      <c r="Y43" s="36">
        <f t="shared" si="4"/>
        <v>-14893529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228293484</v>
      </c>
      <c r="D44" s="29">
        <f>+D37+D43</f>
        <v>0</v>
      </c>
      <c r="E44" s="30">
        <f t="shared" si="5"/>
        <v>268497396</v>
      </c>
      <c r="F44" s="31">
        <f t="shared" si="5"/>
        <v>268497396</v>
      </c>
      <c r="G44" s="31">
        <f t="shared" si="5"/>
        <v>287644077</v>
      </c>
      <c r="H44" s="31">
        <f t="shared" si="5"/>
        <v>1963788</v>
      </c>
      <c r="I44" s="31">
        <f t="shared" si="5"/>
        <v>-32241321</v>
      </c>
      <c r="J44" s="31">
        <f t="shared" si="5"/>
        <v>257366544</v>
      </c>
      <c r="K44" s="31">
        <f t="shared" si="5"/>
        <v>19747586</v>
      </c>
      <c r="L44" s="31">
        <f t="shared" si="5"/>
        <v>-20265486</v>
      </c>
      <c r="M44" s="31">
        <f t="shared" si="5"/>
        <v>-15019891</v>
      </c>
      <c r="N44" s="31">
        <f t="shared" si="5"/>
        <v>-15537791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241828753</v>
      </c>
      <c r="X44" s="31">
        <f t="shared" si="5"/>
        <v>266587075</v>
      </c>
      <c r="Y44" s="31">
        <f t="shared" si="5"/>
        <v>-24758322</v>
      </c>
      <c r="Z44" s="32">
        <f>+IF(X44&lt;&gt;0,+(Y44/X44)*100,0)</f>
        <v>-9.2871426718643431</v>
      </c>
      <c r="AA44" s="33">
        <f>+AA37+AA43</f>
        <v>268497396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233800563</v>
      </c>
      <c r="D45" s="42">
        <f t="shared" si="6"/>
        <v>0</v>
      </c>
      <c r="E45" s="43">
        <f t="shared" si="6"/>
        <v>355480060</v>
      </c>
      <c r="F45" s="44">
        <f t="shared" si="6"/>
        <v>355480060</v>
      </c>
      <c r="G45" s="44">
        <f t="shared" si="6"/>
        <v>403521746</v>
      </c>
      <c r="H45" s="44">
        <f t="shared" si="6"/>
        <v>-43739975</v>
      </c>
      <c r="I45" s="44">
        <f t="shared" si="6"/>
        <v>27447009</v>
      </c>
      <c r="J45" s="44">
        <f t="shared" si="6"/>
        <v>387228780</v>
      </c>
      <c r="K45" s="44">
        <f t="shared" si="6"/>
        <v>-13034225</v>
      </c>
      <c r="L45" s="44">
        <f t="shared" si="6"/>
        <v>27754630</v>
      </c>
      <c r="M45" s="44">
        <f t="shared" si="6"/>
        <v>11290565</v>
      </c>
      <c r="N45" s="44">
        <f t="shared" si="6"/>
        <v>26010970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413239750</v>
      </c>
      <c r="X45" s="44">
        <f t="shared" si="6"/>
        <v>355819215</v>
      </c>
      <c r="Y45" s="44">
        <f t="shared" si="6"/>
        <v>57420535</v>
      </c>
      <c r="Z45" s="45">
        <f>+IF(X45&lt;&gt;0,+(Y45/X45)*100,0)</f>
        <v>16.137558788105359</v>
      </c>
      <c r="AA45" s="46">
        <f>+AA26-AA44</f>
        <v>355480060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-113546950</v>
      </c>
      <c r="D47" s="18"/>
      <c r="E47" s="19">
        <v>20493358</v>
      </c>
      <c r="F47" s="20">
        <v>20493358</v>
      </c>
      <c r="G47" s="20">
        <v>36605722</v>
      </c>
      <c r="H47" s="20">
        <v>-12231780</v>
      </c>
      <c r="I47" s="20">
        <v>24778738</v>
      </c>
      <c r="J47" s="20">
        <v>49152680</v>
      </c>
      <c r="K47" s="20">
        <v>-13076518</v>
      </c>
      <c r="L47" s="20">
        <v>22124454</v>
      </c>
      <c r="M47" s="20">
        <v>10298053</v>
      </c>
      <c r="N47" s="20">
        <v>19345989</v>
      </c>
      <c r="O47" s="20"/>
      <c r="P47" s="20"/>
      <c r="Q47" s="20"/>
      <c r="R47" s="20"/>
      <c r="S47" s="20"/>
      <c r="T47" s="20"/>
      <c r="U47" s="20"/>
      <c r="V47" s="20"/>
      <c r="W47" s="20">
        <v>68498669</v>
      </c>
      <c r="X47" s="20">
        <v>20832524</v>
      </c>
      <c r="Y47" s="20">
        <v>47666145</v>
      </c>
      <c r="Z47" s="47">
        <v>228.80638467043167</v>
      </c>
      <c r="AA47" s="22">
        <v>20493358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-113546950</v>
      </c>
      <c r="D50" s="50">
        <f t="shared" ref="D50:Y50" si="7">SUM(D47:D49)</f>
        <v>0</v>
      </c>
      <c r="E50" s="51">
        <f t="shared" si="7"/>
        <v>20493358</v>
      </c>
      <c r="F50" s="52">
        <f t="shared" si="7"/>
        <v>20493358</v>
      </c>
      <c r="G50" s="52">
        <f t="shared" si="7"/>
        <v>36605722</v>
      </c>
      <c r="H50" s="52">
        <f t="shared" si="7"/>
        <v>-12231780</v>
      </c>
      <c r="I50" s="52">
        <f t="shared" si="7"/>
        <v>24778738</v>
      </c>
      <c r="J50" s="52">
        <f t="shared" si="7"/>
        <v>49152680</v>
      </c>
      <c r="K50" s="52">
        <f t="shared" si="7"/>
        <v>-13076518</v>
      </c>
      <c r="L50" s="52">
        <f t="shared" si="7"/>
        <v>22124454</v>
      </c>
      <c r="M50" s="52">
        <f t="shared" si="7"/>
        <v>10298053</v>
      </c>
      <c r="N50" s="52">
        <f t="shared" si="7"/>
        <v>19345989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68498669</v>
      </c>
      <c r="X50" s="52">
        <f t="shared" si="7"/>
        <v>20832524</v>
      </c>
      <c r="Y50" s="52">
        <f t="shared" si="7"/>
        <v>47666145</v>
      </c>
      <c r="Z50" s="53">
        <f>+IF(X50&lt;&gt;0,+(Y50/X50)*100,0)</f>
        <v>228.80638467043167</v>
      </c>
      <c r="AA50" s="54">
        <f>SUM(AA47:AA49)</f>
        <v>20493358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-81159601</v>
      </c>
      <c r="D6" s="18"/>
      <c r="E6" s="19">
        <v>-62183557</v>
      </c>
      <c r="F6" s="20">
        <v>-62183557</v>
      </c>
      <c r="G6" s="20">
        <v>-82753641</v>
      </c>
      <c r="H6" s="20">
        <v>-3677028</v>
      </c>
      <c r="I6" s="20">
        <v>-3709144</v>
      </c>
      <c r="J6" s="20">
        <v>-90139813</v>
      </c>
      <c r="K6" s="20">
        <v>-50611</v>
      </c>
      <c r="L6" s="20">
        <v>-1611297</v>
      </c>
      <c r="M6" s="20">
        <v>-2031569</v>
      </c>
      <c r="N6" s="20">
        <v>-3693477</v>
      </c>
      <c r="O6" s="20"/>
      <c r="P6" s="20"/>
      <c r="Q6" s="20"/>
      <c r="R6" s="20"/>
      <c r="S6" s="20"/>
      <c r="T6" s="20"/>
      <c r="U6" s="20"/>
      <c r="V6" s="20"/>
      <c r="W6" s="20">
        <v>-93833290</v>
      </c>
      <c r="X6" s="20">
        <v>-54072380</v>
      </c>
      <c r="Y6" s="20">
        <v>-39760910</v>
      </c>
      <c r="Z6" s="21">
        <v>73.532753690516302</v>
      </c>
      <c r="AA6" s="22">
        <v>-62183557</v>
      </c>
    </row>
    <row r="7" spans="1:27" x14ac:dyDescent="0.25">
      <c r="A7" s="23" t="s">
        <v>35</v>
      </c>
      <c r="B7" s="17" t="s">
        <v>32</v>
      </c>
      <c r="C7" s="18">
        <v>16360051</v>
      </c>
      <c r="D7" s="18"/>
      <c r="E7" s="19">
        <v>23077022</v>
      </c>
      <c r="F7" s="20">
        <v>23077022</v>
      </c>
      <c r="G7" s="20">
        <v>15884477</v>
      </c>
      <c r="H7" s="20">
        <v>3961363</v>
      </c>
      <c r="I7" s="20">
        <v>396339</v>
      </c>
      <c r="J7" s="20">
        <v>20242179</v>
      </c>
      <c r="K7" s="20">
        <v>-837208</v>
      </c>
      <c r="L7" s="20">
        <v>-1740239</v>
      </c>
      <c r="M7" s="20">
        <v>3362412</v>
      </c>
      <c r="N7" s="20">
        <v>784965</v>
      </c>
      <c r="O7" s="20"/>
      <c r="P7" s="20"/>
      <c r="Q7" s="20"/>
      <c r="R7" s="20"/>
      <c r="S7" s="20"/>
      <c r="T7" s="20"/>
      <c r="U7" s="20"/>
      <c r="V7" s="20"/>
      <c r="W7" s="20">
        <v>21027144</v>
      </c>
      <c r="X7" s="20">
        <v>21494766</v>
      </c>
      <c r="Y7" s="20">
        <v>-467622</v>
      </c>
      <c r="Z7" s="21">
        <v>-2.1755156580909043</v>
      </c>
      <c r="AA7" s="22">
        <v>23077022</v>
      </c>
    </row>
    <row r="8" spans="1:27" x14ac:dyDescent="0.25">
      <c r="A8" s="23" t="s">
        <v>36</v>
      </c>
      <c r="B8" s="17" t="s">
        <v>32</v>
      </c>
      <c r="C8" s="18">
        <v>-830</v>
      </c>
      <c r="D8" s="18"/>
      <c r="E8" s="19"/>
      <c r="F8" s="20"/>
      <c r="G8" s="20">
        <v>-830</v>
      </c>
      <c r="H8" s="20"/>
      <c r="I8" s="20"/>
      <c r="J8" s="20">
        <v>-830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-830</v>
      </c>
      <c r="X8" s="20"/>
      <c r="Y8" s="20">
        <v>-830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-289980</v>
      </c>
      <c r="D10" s="18"/>
      <c r="E10" s="19">
        <v>-291655</v>
      </c>
      <c r="F10" s="20">
        <v>-291655</v>
      </c>
      <c r="G10" s="20">
        <v>-290843</v>
      </c>
      <c r="H10" s="20"/>
      <c r="I10" s="20"/>
      <c r="J10" s="20">
        <v>-290843</v>
      </c>
      <c r="K10" s="20"/>
      <c r="L10" s="20"/>
      <c r="M10" s="20">
        <v>-5107</v>
      </c>
      <c r="N10" s="20">
        <v>-5107</v>
      </c>
      <c r="O10" s="20"/>
      <c r="P10" s="20"/>
      <c r="Q10" s="20"/>
      <c r="R10" s="20"/>
      <c r="S10" s="20"/>
      <c r="T10" s="20"/>
      <c r="U10" s="20"/>
      <c r="V10" s="20"/>
      <c r="W10" s="20">
        <v>-295950</v>
      </c>
      <c r="X10" s="20">
        <v>-205751</v>
      </c>
      <c r="Y10" s="20">
        <v>-90199</v>
      </c>
      <c r="Z10" s="21">
        <v>43.838912083051845</v>
      </c>
      <c r="AA10" s="22">
        <v>-291655</v>
      </c>
    </row>
    <row r="11" spans="1:27" x14ac:dyDescent="0.25">
      <c r="A11" s="23" t="s">
        <v>39</v>
      </c>
      <c r="B11" s="17" t="s">
        <v>32</v>
      </c>
      <c r="C11" s="18">
        <v>85822402</v>
      </c>
      <c r="D11" s="18"/>
      <c r="E11" s="19">
        <v>84461624</v>
      </c>
      <c r="F11" s="20">
        <v>84461624</v>
      </c>
      <c r="G11" s="24">
        <v>103119774</v>
      </c>
      <c r="H11" s="24">
        <v>-13655005</v>
      </c>
      <c r="I11" s="24">
        <v>547302</v>
      </c>
      <c r="J11" s="20">
        <v>90012071</v>
      </c>
      <c r="K11" s="24">
        <v>1816513</v>
      </c>
      <c r="L11" s="24">
        <v>1674765</v>
      </c>
      <c r="M11" s="20">
        <v>1574720</v>
      </c>
      <c r="N11" s="24">
        <v>5065998</v>
      </c>
      <c r="O11" s="24"/>
      <c r="P11" s="24"/>
      <c r="Q11" s="20"/>
      <c r="R11" s="24"/>
      <c r="S11" s="24"/>
      <c r="T11" s="20"/>
      <c r="U11" s="24"/>
      <c r="V11" s="24"/>
      <c r="W11" s="24">
        <v>95078069</v>
      </c>
      <c r="X11" s="20">
        <v>84461624</v>
      </c>
      <c r="Y11" s="24">
        <v>10616445</v>
      </c>
      <c r="Z11" s="25">
        <v>12.56954874559362</v>
      </c>
      <c r="AA11" s="26">
        <v>84461624</v>
      </c>
    </row>
    <row r="12" spans="1:27" x14ac:dyDescent="0.25">
      <c r="A12" s="23" t="s">
        <v>40</v>
      </c>
      <c r="B12" s="17" t="s">
        <v>32</v>
      </c>
      <c r="C12" s="18">
        <v>-253342</v>
      </c>
      <c r="D12" s="18"/>
      <c r="E12" s="19">
        <v>-253342</v>
      </c>
      <c r="F12" s="20">
        <v>-253342</v>
      </c>
      <c r="G12" s="20">
        <v>-253342</v>
      </c>
      <c r="H12" s="20"/>
      <c r="I12" s="20"/>
      <c r="J12" s="20">
        <v>-253342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-253342</v>
      </c>
      <c r="X12" s="20">
        <v>-253342</v>
      </c>
      <c r="Y12" s="20"/>
      <c r="Z12" s="21"/>
      <c r="AA12" s="22">
        <v>-253342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20478700</v>
      </c>
      <c r="D13" s="29">
        <f>SUM(D6:D12)</f>
        <v>0</v>
      </c>
      <c r="E13" s="30">
        <f t="shared" si="0"/>
        <v>44810092</v>
      </c>
      <c r="F13" s="31">
        <f t="shared" si="0"/>
        <v>44810092</v>
      </c>
      <c r="G13" s="31">
        <f t="shared" si="0"/>
        <v>35705595</v>
      </c>
      <c r="H13" s="31">
        <f t="shared" si="0"/>
        <v>-13370670</v>
      </c>
      <c r="I13" s="31">
        <f t="shared" si="0"/>
        <v>-2765503</v>
      </c>
      <c r="J13" s="31">
        <f t="shared" si="0"/>
        <v>19569422</v>
      </c>
      <c r="K13" s="31">
        <f t="shared" si="0"/>
        <v>928694</v>
      </c>
      <c r="L13" s="31">
        <f t="shared" si="0"/>
        <v>-1676771</v>
      </c>
      <c r="M13" s="31">
        <f t="shared" si="0"/>
        <v>2900456</v>
      </c>
      <c r="N13" s="31">
        <f t="shared" si="0"/>
        <v>2152379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21721801</v>
      </c>
      <c r="X13" s="31">
        <f t="shared" si="0"/>
        <v>51424917</v>
      </c>
      <c r="Y13" s="31">
        <f t="shared" si="0"/>
        <v>-29703116</v>
      </c>
      <c r="Z13" s="32">
        <f>+IF(X13&lt;&gt;0,+(Y13/X13)*100,0)</f>
        <v>-57.76016322982106</v>
      </c>
      <c r="AA13" s="33">
        <f>SUM(AA6:AA12)</f>
        <v>44810092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91600527</v>
      </c>
      <c r="D17" s="18"/>
      <c r="E17" s="19">
        <v>97921623</v>
      </c>
      <c r="F17" s="20">
        <v>97921623</v>
      </c>
      <c r="G17" s="24">
        <v>84911379</v>
      </c>
      <c r="H17" s="24">
        <v>10248103</v>
      </c>
      <c r="I17" s="24">
        <v>-258824</v>
      </c>
      <c r="J17" s="20">
        <v>94900658</v>
      </c>
      <c r="K17" s="24">
        <v>-318897</v>
      </c>
      <c r="L17" s="24">
        <v>-308605</v>
      </c>
      <c r="M17" s="20">
        <v>-318897</v>
      </c>
      <c r="N17" s="24">
        <v>-946399</v>
      </c>
      <c r="O17" s="24"/>
      <c r="P17" s="24"/>
      <c r="Q17" s="20"/>
      <c r="R17" s="24"/>
      <c r="S17" s="24"/>
      <c r="T17" s="20"/>
      <c r="U17" s="24"/>
      <c r="V17" s="24"/>
      <c r="W17" s="24">
        <v>93954259</v>
      </c>
      <c r="X17" s="20">
        <v>95365473</v>
      </c>
      <c r="Y17" s="24">
        <v>-1411214</v>
      </c>
      <c r="Z17" s="25">
        <v>-1.4797955230610558</v>
      </c>
      <c r="AA17" s="26">
        <v>97921623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91600527</v>
      </c>
      <c r="D25" s="29">
        <f t="shared" ref="D25:Y25" si="1">SUM(D15:D24)</f>
        <v>0</v>
      </c>
      <c r="E25" s="35">
        <f t="shared" si="1"/>
        <v>97921623</v>
      </c>
      <c r="F25" s="36">
        <f t="shared" si="1"/>
        <v>97921623</v>
      </c>
      <c r="G25" s="36">
        <f t="shared" si="1"/>
        <v>84911379</v>
      </c>
      <c r="H25" s="36">
        <f t="shared" si="1"/>
        <v>10248103</v>
      </c>
      <c r="I25" s="36">
        <f t="shared" si="1"/>
        <v>-258824</v>
      </c>
      <c r="J25" s="36">
        <f t="shared" si="1"/>
        <v>94900658</v>
      </c>
      <c r="K25" s="36">
        <f t="shared" si="1"/>
        <v>-318897</v>
      </c>
      <c r="L25" s="36">
        <f t="shared" si="1"/>
        <v>-308605</v>
      </c>
      <c r="M25" s="36">
        <f t="shared" si="1"/>
        <v>-318897</v>
      </c>
      <c r="N25" s="36">
        <f t="shared" si="1"/>
        <v>-946399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93954259</v>
      </c>
      <c r="X25" s="36">
        <f t="shared" si="1"/>
        <v>95365473</v>
      </c>
      <c r="Y25" s="36">
        <f t="shared" si="1"/>
        <v>-1411214</v>
      </c>
      <c r="Z25" s="37">
        <f>+IF(X25&lt;&gt;0,+(Y25/X25)*100,0)</f>
        <v>-1.4797955230610558</v>
      </c>
      <c r="AA25" s="38">
        <f>SUM(AA15:AA24)</f>
        <v>97921623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112079227</v>
      </c>
      <c r="D26" s="29">
        <f>+D13+D25</f>
        <v>0</v>
      </c>
      <c r="E26" s="30">
        <f t="shared" si="2"/>
        <v>142731715</v>
      </c>
      <c r="F26" s="31">
        <f t="shared" si="2"/>
        <v>142731715</v>
      </c>
      <c r="G26" s="31">
        <f t="shared" si="2"/>
        <v>120616974</v>
      </c>
      <c r="H26" s="31">
        <f t="shared" si="2"/>
        <v>-3122567</v>
      </c>
      <c r="I26" s="31">
        <f t="shared" si="2"/>
        <v>-3024327</v>
      </c>
      <c r="J26" s="31">
        <f t="shared" si="2"/>
        <v>114470080</v>
      </c>
      <c r="K26" s="31">
        <f t="shared" si="2"/>
        <v>609797</v>
      </c>
      <c r="L26" s="31">
        <f t="shared" si="2"/>
        <v>-1985376</v>
      </c>
      <c r="M26" s="31">
        <f t="shared" si="2"/>
        <v>2581559</v>
      </c>
      <c r="N26" s="31">
        <f t="shared" si="2"/>
        <v>1205980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115676060</v>
      </c>
      <c r="X26" s="31">
        <f t="shared" si="2"/>
        <v>146790390</v>
      </c>
      <c r="Y26" s="31">
        <f t="shared" si="2"/>
        <v>-31114330</v>
      </c>
      <c r="Z26" s="32">
        <f>+IF(X26&lt;&gt;0,+(Y26/X26)*100,0)</f>
        <v>-21.196435270728553</v>
      </c>
      <c r="AA26" s="33">
        <f>+AA13+AA25</f>
        <v>142731715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1982806</v>
      </c>
      <c r="D31" s="18"/>
      <c r="E31" s="19">
        <v>2007375</v>
      </c>
      <c r="F31" s="20">
        <v>2007375</v>
      </c>
      <c r="G31" s="20">
        <v>1994075</v>
      </c>
      <c r="H31" s="20">
        <v>2091</v>
      </c>
      <c r="I31" s="20">
        <v>10075</v>
      </c>
      <c r="J31" s="20">
        <v>2006241</v>
      </c>
      <c r="K31" s="20">
        <v>-15800</v>
      </c>
      <c r="L31" s="20">
        <v>1249</v>
      </c>
      <c r="M31" s="20">
        <v>9514</v>
      </c>
      <c r="N31" s="20">
        <v>-5037</v>
      </c>
      <c r="O31" s="20"/>
      <c r="P31" s="20"/>
      <c r="Q31" s="20"/>
      <c r="R31" s="20"/>
      <c r="S31" s="20"/>
      <c r="T31" s="20"/>
      <c r="U31" s="20"/>
      <c r="V31" s="20"/>
      <c r="W31" s="20">
        <v>2001204</v>
      </c>
      <c r="X31" s="20">
        <v>2007375</v>
      </c>
      <c r="Y31" s="20">
        <v>-6171</v>
      </c>
      <c r="Z31" s="21">
        <v>-0.30741640201756026</v>
      </c>
      <c r="AA31" s="22">
        <v>2007375</v>
      </c>
    </row>
    <row r="32" spans="1:27" x14ac:dyDescent="0.25">
      <c r="A32" s="23" t="s">
        <v>59</v>
      </c>
      <c r="B32" s="17" t="s">
        <v>32</v>
      </c>
      <c r="C32" s="18">
        <v>13366522</v>
      </c>
      <c r="D32" s="18"/>
      <c r="E32" s="19">
        <v>11778177</v>
      </c>
      <c r="F32" s="20">
        <v>11778177</v>
      </c>
      <c r="G32" s="20">
        <v>-6188461</v>
      </c>
      <c r="H32" s="20">
        <v>11851110</v>
      </c>
      <c r="I32" s="20">
        <v>-11851109</v>
      </c>
      <c r="J32" s="20">
        <v>-6188460</v>
      </c>
      <c r="K32" s="20">
        <v>132692</v>
      </c>
      <c r="L32" s="20">
        <v>-132692</v>
      </c>
      <c r="M32" s="20">
        <v>717407</v>
      </c>
      <c r="N32" s="20">
        <v>717407</v>
      </c>
      <c r="O32" s="20"/>
      <c r="P32" s="20"/>
      <c r="Q32" s="20"/>
      <c r="R32" s="20"/>
      <c r="S32" s="20"/>
      <c r="T32" s="20"/>
      <c r="U32" s="20"/>
      <c r="V32" s="20"/>
      <c r="W32" s="20">
        <v>-5471053</v>
      </c>
      <c r="X32" s="20">
        <v>11778177</v>
      </c>
      <c r="Y32" s="20">
        <v>-17249230</v>
      </c>
      <c r="Z32" s="21">
        <v>-146.4507622868972</v>
      </c>
      <c r="AA32" s="22">
        <v>11778177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599739</v>
      </c>
      <c r="I33" s="20">
        <v>-57249</v>
      </c>
      <c r="J33" s="20">
        <v>542490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542490</v>
      </c>
      <c r="X33" s="20"/>
      <c r="Y33" s="20">
        <v>542490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74902071</v>
      </c>
      <c r="D35" s="18"/>
      <c r="E35" s="19">
        <v>82311490</v>
      </c>
      <c r="F35" s="20">
        <v>82311490</v>
      </c>
      <c r="G35" s="20">
        <v>94545615</v>
      </c>
      <c r="H35" s="20">
        <v>-16037418</v>
      </c>
      <c r="I35" s="20">
        <v>1652772</v>
      </c>
      <c r="J35" s="20">
        <v>80160969</v>
      </c>
      <c r="K35" s="20">
        <v>1671107</v>
      </c>
      <c r="L35" s="20">
        <v>1301472</v>
      </c>
      <c r="M35" s="20">
        <v>1696028</v>
      </c>
      <c r="N35" s="20">
        <v>4668607</v>
      </c>
      <c r="O35" s="20"/>
      <c r="P35" s="20"/>
      <c r="Q35" s="20"/>
      <c r="R35" s="20"/>
      <c r="S35" s="20"/>
      <c r="T35" s="20"/>
      <c r="U35" s="20"/>
      <c r="V35" s="20"/>
      <c r="W35" s="20">
        <v>84829576</v>
      </c>
      <c r="X35" s="20">
        <v>79341454</v>
      </c>
      <c r="Y35" s="20">
        <v>5488122</v>
      </c>
      <c r="Z35" s="21">
        <v>6.917092797417097</v>
      </c>
      <c r="AA35" s="22">
        <v>82311490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90251399</v>
      </c>
      <c r="D37" s="29">
        <f t="shared" ref="D37:Y37" si="3">SUM(D29:D36)</f>
        <v>0</v>
      </c>
      <c r="E37" s="30">
        <f t="shared" si="3"/>
        <v>96097042</v>
      </c>
      <c r="F37" s="31">
        <f t="shared" si="3"/>
        <v>96097042</v>
      </c>
      <c r="G37" s="31">
        <f t="shared" si="3"/>
        <v>90351229</v>
      </c>
      <c r="H37" s="31">
        <f t="shared" si="3"/>
        <v>-3584478</v>
      </c>
      <c r="I37" s="31">
        <f t="shared" si="3"/>
        <v>-10245511</v>
      </c>
      <c r="J37" s="31">
        <f t="shared" si="3"/>
        <v>76521240</v>
      </c>
      <c r="K37" s="31">
        <f t="shared" si="3"/>
        <v>1787999</v>
      </c>
      <c r="L37" s="31">
        <f t="shared" si="3"/>
        <v>1170029</v>
      </c>
      <c r="M37" s="31">
        <f t="shared" si="3"/>
        <v>2422949</v>
      </c>
      <c r="N37" s="31">
        <f t="shared" si="3"/>
        <v>5380977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81902217</v>
      </c>
      <c r="X37" s="31">
        <f t="shared" si="3"/>
        <v>93127006</v>
      </c>
      <c r="Y37" s="31">
        <f t="shared" si="3"/>
        <v>-11224789</v>
      </c>
      <c r="Z37" s="32">
        <f>+IF(X37&lt;&gt;0,+(Y37/X37)*100,0)</f>
        <v>-12.053205060624412</v>
      </c>
      <c r="AA37" s="33">
        <f>SUM(AA29:AA36)</f>
        <v>96097042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90251399</v>
      </c>
      <c r="D44" s="29">
        <f>+D37+D43</f>
        <v>0</v>
      </c>
      <c r="E44" s="30">
        <f t="shared" si="5"/>
        <v>96097042</v>
      </c>
      <c r="F44" s="31">
        <f t="shared" si="5"/>
        <v>96097042</v>
      </c>
      <c r="G44" s="31">
        <f t="shared" si="5"/>
        <v>90351229</v>
      </c>
      <c r="H44" s="31">
        <f t="shared" si="5"/>
        <v>-3584478</v>
      </c>
      <c r="I44" s="31">
        <f t="shared" si="5"/>
        <v>-10245511</v>
      </c>
      <c r="J44" s="31">
        <f t="shared" si="5"/>
        <v>76521240</v>
      </c>
      <c r="K44" s="31">
        <f t="shared" si="5"/>
        <v>1787999</v>
      </c>
      <c r="L44" s="31">
        <f t="shared" si="5"/>
        <v>1170029</v>
      </c>
      <c r="M44" s="31">
        <f t="shared" si="5"/>
        <v>2422949</v>
      </c>
      <c r="N44" s="31">
        <f t="shared" si="5"/>
        <v>5380977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81902217</v>
      </c>
      <c r="X44" s="31">
        <f t="shared" si="5"/>
        <v>93127006</v>
      </c>
      <c r="Y44" s="31">
        <f t="shared" si="5"/>
        <v>-11224789</v>
      </c>
      <c r="Z44" s="32">
        <f>+IF(X44&lt;&gt;0,+(Y44/X44)*100,0)</f>
        <v>-12.053205060624412</v>
      </c>
      <c r="AA44" s="33">
        <f>+AA37+AA43</f>
        <v>96097042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21827828</v>
      </c>
      <c r="D45" s="42">
        <f t="shared" si="6"/>
        <v>0</v>
      </c>
      <c r="E45" s="43">
        <f t="shared" si="6"/>
        <v>46634673</v>
      </c>
      <c r="F45" s="44">
        <f t="shared" si="6"/>
        <v>46634673</v>
      </c>
      <c r="G45" s="44">
        <f t="shared" si="6"/>
        <v>30265745</v>
      </c>
      <c r="H45" s="44">
        <f t="shared" si="6"/>
        <v>461911</v>
      </c>
      <c r="I45" s="44">
        <f t="shared" si="6"/>
        <v>7221184</v>
      </c>
      <c r="J45" s="44">
        <f t="shared" si="6"/>
        <v>37948840</v>
      </c>
      <c r="K45" s="44">
        <f t="shared" si="6"/>
        <v>-1178202</v>
      </c>
      <c r="L45" s="44">
        <f t="shared" si="6"/>
        <v>-3155405</v>
      </c>
      <c r="M45" s="44">
        <f t="shared" si="6"/>
        <v>158610</v>
      </c>
      <c r="N45" s="44">
        <f t="shared" si="6"/>
        <v>-4174997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33773843</v>
      </c>
      <c r="X45" s="44">
        <f t="shared" si="6"/>
        <v>53663384</v>
      </c>
      <c r="Y45" s="44">
        <f t="shared" si="6"/>
        <v>-19889541</v>
      </c>
      <c r="Z45" s="45">
        <f>+IF(X45&lt;&gt;0,+(Y45/X45)*100,0)</f>
        <v>-37.063523612301452</v>
      </c>
      <c r="AA45" s="46">
        <f>+AA26-AA44</f>
        <v>46634673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-70068588</v>
      </c>
      <c r="D47" s="18"/>
      <c r="E47" s="19">
        <v>-54639437</v>
      </c>
      <c r="F47" s="20">
        <v>-54639437</v>
      </c>
      <c r="G47" s="20">
        <v>-40029991</v>
      </c>
      <c r="H47" s="20">
        <v>-21510230</v>
      </c>
      <c r="I47" s="20">
        <v>7941723</v>
      </c>
      <c r="J47" s="20">
        <v>-53598498</v>
      </c>
      <c r="K47" s="20">
        <v>-158473</v>
      </c>
      <c r="L47" s="20">
        <v>-2004703</v>
      </c>
      <c r="M47" s="20">
        <v>398718</v>
      </c>
      <c r="N47" s="20">
        <v>-1764458</v>
      </c>
      <c r="O47" s="20"/>
      <c r="P47" s="20"/>
      <c r="Q47" s="20"/>
      <c r="R47" s="20"/>
      <c r="S47" s="20"/>
      <c r="T47" s="20"/>
      <c r="U47" s="20"/>
      <c r="V47" s="20"/>
      <c r="W47" s="20">
        <v>-55362956</v>
      </c>
      <c r="X47" s="20">
        <v>-47610725</v>
      </c>
      <c r="Y47" s="20">
        <v>-7752231</v>
      </c>
      <c r="Z47" s="47">
        <v>16.282530879334438</v>
      </c>
      <c r="AA47" s="22">
        <v>-54639437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-70068588</v>
      </c>
      <c r="D50" s="50">
        <f t="shared" ref="D50:Y50" si="7">SUM(D47:D49)</f>
        <v>0</v>
      </c>
      <c r="E50" s="51">
        <f t="shared" si="7"/>
        <v>-54639437</v>
      </c>
      <c r="F50" s="52">
        <f t="shared" si="7"/>
        <v>-54639437</v>
      </c>
      <c r="G50" s="52">
        <f t="shared" si="7"/>
        <v>-40029991</v>
      </c>
      <c r="H50" s="52">
        <f t="shared" si="7"/>
        <v>-21510230</v>
      </c>
      <c r="I50" s="52">
        <f t="shared" si="7"/>
        <v>7941723</v>
      </c>
      <c r="J50" s="52">
        <f t="shared" si="7"/>
        <v>-53598498</v>
      </c>
      <c r="K50" s="52">
        <f t="shared" si="7"/>
        <v>-158473</v>
      </c>
      <c r="L50" s="52">
        <f t="shared" si="7"/>
        <v>-2004703</v>
      </c>
      <c r="M50" s="52">
        <f t="shared" si="7"/>
        <v>398718</v>
      </c>
      <c r="N50" s="52">
        <f t="shared" si="7"/>
        <v>-1764458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-55362956</v>
      </c>
      <c r="X50" s="52">
        <f t="shared" si="7"/>
        <v>-47610725</v>
      </c>
      <c r="Y50" s="52">
        <f t="shared" si="7"/>
        <v>-7752231</v>
      </c>
      <c r="Z50" s="53">
        <f>+IF(X50&lt;&gt;0,+(Y50/X50)*100,0)</f>
        <v>16.282530879334438</v>
      </c>
      <c r="AA50" s="54">
        <f>SUM(AA47:AA49)</f>
        <v>-54639437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35191993</v>
      </c>
      <c r="D6" s="18"/>
      <c r="E6" s="19">
        <v>10652272</v>
      </c>
      <c r="F6" s="20">
        <v>10652272</v>
      </c>
      <c r="G6" s="20">
        <v>-4981033</v>
      </c>
      <c r="H6" s="20">
        <v>19068196</v>
      </c>
      <c r="I6" s="20">
        <v>4846890</v>
      </c>
      <c r="J6" s="20">
        <v>18934053</v>
      </c>
      <c r="K6" s="20">
        <v>-725396</v>
      </c>
      <c r="L6" s="20">
        <v>755247</v>
      </c>
      <c r="M6" s="20">
        <v>2916507</v>
      </c>
      <c r="N6" s="20">
        <v>2946358</v>
      </c>
      <c r="O6" s="20"/>
      <c r="P6" s="20"/>
      <c r="Q6" s="20"/>
      <c r="R6" s="20"/>
      <c r="S6" s="20"/>
      <c r="T6" s="20"/>
      <c r="U6" s="20"/>
      <c r="V6" s="20"/>
      <c r="W6" s="20">
        <v>21880411</v>
      </c>
      <c r="X6" s="20">
        <v>5326128</v>
      </c>
      <c r="Y6" s="20">
        <v>16554283</v>
      </c>
      <c r="Z6" s="21">
        <v>310.8127142269206</v>
      </c>
      <c r="AA6" s="22">
        <v>10652272</v>
      </c>
    </row>
    <row r="7" spans="1:27" x14ac:dyDescent="0.25">
      <c r="A7" s="23" t="s">
        <v>35</v>
      </c>
      <c r="B7" s="17" t="s">
        <v>32</v>
      </c>
      <c r="C7" s="18">
        <v>10849029</v>
      </c>
      <c r="D7" s="18"/>
      <c r="E7" s="19">
        <v>10480224</v>
      </c>
      <c r="F7" s="20">
        <v>10480224</v>
      </c>
      <c r="G7" s="20">
        <v>22775130</v>
      </c>
      <c r="H7" s="20">
        <v>-20140865</v>
      </c>
      <c r="I7" s="20">
        <v>12302845</v>
      </c>
      <c r="J7" s="20">
        <v>14937110</v>
      </c>
      <c r="K7" s="20">
        <v>1305327</v>
      </c>
      <c r="L7" s="20">
        <v>1370155</v>
      </c>
      <c r="M7" s="20">
        <v>41145963</v>
      </c>
      <c r="N7" s="20">
        <v>43821445</v>
      </c>
      <c r="O7" s="20"/>
      <c r="P7" s="20"/>
      <c r="Q7" s="20"/>
      <c r="R7" s="20"/>
      <c r="S7" s="20"/>
      <c r="T7" s="20"/>
      <c r="U7" s="20"/>
      <c r="V7" s="20"/>
      <c r="W7" s="20">
        <v>58758555</v>
      </c>
      <c r="X7" s="20">
        <v>5240106</v>
      </c>
      <c r="Y7" s="20">
        <v>53518449</v>
      </c>
      <c r="Z7" s="21">
        <v>1021.3237861982182</v>
      </c>
      <c r="AA7" s="22">
        <v>10480224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-8613</v>
      </c>
      <c r="D10" s="18"/>
      <c r="E10" s="19"/>
      <c r="F10" s="20"/>
      <c r="G10" s="20"/>
      <c r="H10" s="20"/>
      <c r="I10" s="20"/>
      <c r="J10" s="20"/>
      <c r="K10" s="20">
        <v>-2951</v>
      </c>
      <c r="L10" s="20"/>
      <c r="M10" s="20">
        <v>-864</v>
      </c>
      <c r="N10" s="20">
        <v>-3815</v>
      </c>
      <c r="O10" s="20"/>
      <c r="P10" s="20"/>
      <c r="Q10" s="20"/>
      <c r="R10" s="20"/>
      <c r="S10" s="20"/>
      <c r="T10" s="20"/>
      <c r="U10" s="20"/>
      <c r="V10" s="20"/>
      <c r="W10" s="20">
        <v>-3815</v>
      </c>
      <c r="X10" s="20"/>
      <c r="Y10" s="20">
        <v>-3815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15</v>
      </c>
      <c r="J11" s="20">
        <v>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</v>
      </c>
      <c r="X11" s="20"/>
      <c r="Y11" s="24">
        <v>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46032409</v>
      </c>
      <c r="D13" s="29">
        <f>SUM(D6:D12)</f>
        <v>0</v>
      </c>
      <c r="E13" s="30">
        <f t="shared" si="0"/>
        <v>21132496</v>
      </c>
      <c r="F13" s="31">
        <f t="shared" si="0"/>
        <v>21132496</v>
      </c>
      <c r="G13" s="31">
        <f t="shared" si="0"/>
        <v>17794097</v>
      </c>
      <c r="H13" s="31">
        <f t="shared" si="0"/>
        <v>-1072669</v>
      </c>
      <c r="I13" s="31">
        <f t="shared" si="0"/>
        <v>17149750</v>
      </c>
      <c r="J13" s="31">
        <f t="shared" si="0"/>
        <v>33871178</v>
      </c>
      <c r="K13" s="31">
        <f t="shared" si="0"/>
        <v>576980</v>
      </c>
      <c r="L13" s="31">
        <f t="shared" si="0"/>
        <v>2125402</v>
      </c>
      <c r="M13" s="31">
        <f t="shared" si="0"/>
        <v>44061606</v>
      </c>
      <c r="N13" s="31">
        <f t="shared" si="0"/>
        <v>46763988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80635166</v>
      </c>
      <c r="X13" s="31">
        <f t="shared" si="0"/>
        <v>10566234</v>
      </c>
      <c r="Y13" s="31">
        <f t="shared" si="0"/>
        <v>70068932</v>
      </c>
      <c r="Z13" s="32">
        <f>+IF(X13&lt;&gt;0,+(Y13/X13)*100,0)</f>
        <v>663.14007431597668</v>
      </c>
      <c r="AA13" s="33">
        <f>SUM(AA6:AA12)</f>
        <v>21132496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5793731</v>
      </c>
      <c r="D17" s="18"/>
      <c r="E17" s="19">
        <v>104117414</v>
      </c>
      <c r="F17" s="20">
        <v>104117414</v>
      </c>
      <c r="G17" s="24">
        <v>97181260</v>
      </c>
      <c r="H17" s="24">
        <v>-638006</v>
      </c>
      <c r="I17" s="24">
        <v>397342</v>
      </c>
      <c r="J17" s="20">
        <v>96940596</v>
      </c>
      <c r="K17" s="24">
        <v>1284030</v>
      </c>
      <c r="L17" s="24">
        <v>985473</v>
      </c>
      <c r="M17" s="20">
        <v>2024801</v>
      </c>
      <c r="N17" s="24">
        <v>4294304</v>
      </c>
      <c r="O17" s="24"/>
      <c r="P17" s="24"/>
      <c r="Q17" s="20"/>
      <c r="R17" s="24"/>
      <c r="S17" s="24"/>
      <c r="T17" s="20"/>
      <c r="U17" s="24"/>
      <c r="V17" s="24"/>
      <c r="W17" s="24">
        <v>101234900</v>
      </c>
      <c r="X17" s="20">
        <v>52058700</v>
      </c>
      <c r="Y17" s="24">
        <v>49176200</v>
      </c>
      <c r="Z17" s="25">
        <v>94.462981211593828</v>
      </c>
      <c r="AA17" s="26">
        <v>104117414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5793731</v>
      </c>
      <c r="D25" s="29">
        <f t="shared" ref="D25:Y25" si="1">SUM(D15:D24)</f>
        <v>0</v>
      </c>
      <c r="E25" s="35">
        <f t="shared" si="1"/>
        <v>104117414</v>
      </c>
      <c r="F25" s="36">
        <f t="shared" si="1"/>
        <v>104117414</v>
      </c>
      <c r="G25" s="36">
        <f t="shared" si="1"/>
        <v>97181260</v>
      </c>
      <c r="H25" s="36">
        <f t="shared" si="1"/>
        <v>-638006</v>
      </c>
      <c r="I25" s="36">
        <f t="shared" si="1"/>
        <v>397342</v>
      </c>
      <c r="J25" s="36">
        <f t="shared" si="1"/>
        <v>96940596</v>
      </c>
      <c r="K25" s="36">
        <f t="shared" si="1"/>
        <v>1284030</v>
      </c>
      <c r="L25" s="36">
        <f t="shared" si="1"/>
        <v>985473</v>
      </c>
      <c r="M25" s="36">
        <f t="shared" si="1"/>
        <v>2024801</v>
      </c>
      <c r="N25" s="36">
        <f t="shared" si="1"/>
        <v>4294304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101234900</v>
      </c>
      <c r="X25" s="36">
        <f t="shared" si="1"/>
        <v>52058700</v>
      </c>
      <c r="Y25" s="36">
        <f t="shared" si="1"/>
        <v>49176200</v>
      </c>
      <c r="Z25" s="37">
        <f>+IF(X25&lt;&gt;0,+(Y25/X25)*100,0)</f>
        <v>94.462981211593828</v>
      </c>
      <c r="AA25" s="38">
        <f>SUM(AA15:AA24)</f>
        <v>104117414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51826140</v>
      </c>
      <c r="D26" s="29">
        <f>+D13+D25</f>
        <v>0</v>
      </c>
      <c r="E26" s="30">
        <f t="shared" si="2"/>
        <v>125249910</v>
      </c>
      <c r="F26" s="31">
        <f t="shared" si="2"/>
        <v>125249910</v>
      </c>
      <c r="G26" s="31">
        <f t="shared" si="2"/>
        <v>114975357</v>
      </c>
      <c r="H26" s="31">
        <f t="shared" si="2"/>
        <v>-1710675</v>
      </c>
      <c r="I26" s="31">
        <f t="shared" si="2"/>
        <v>17547092</v>
      </c>
      <c r="J26" s="31">
        <f t="shared" si="2"/>
        <v>130811774</v>
      </c>
      <c r="K26" s="31">
        <f t="shared" si="2"/>
        <v>1861010</v>
      </c>
      <c r="L26" s="31">
        <f t="shared" si="2"/>
        <v>3110875</v>
      </c>
      <c r="M26" s="31">
        <f t="shared" si="2"/>
        <v>46086407</v>
      </c>
      <c r="N26" s="31">
        <f t="shared" si="2"/>
        <v>51058292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181870066</v>
      </c>
      <c r="X26" s="31">
        <f t="shared" si="2"/>
        <v>62624934</v>
      </c>
      <c r="Y26" s="31">
        <f t="shared" si="2"/>
        <v>119245132</v>
      </c>
      <c r="Z26" s="32">
        <f>+IF(X26&lt;&gt;0,+(Y26/X26)*100,0)</f>
        <v>190.4115890964452</v>
      </c>
      <c r="AA26" s="33">
        <f>+AA13+AA25</f>
        <v>125249910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4882</v>
      </c>
      <c r="F31" s="20">
        <v>4882</v>
      </c>
      <c r="G31" s="20">
        <v>4882</v>
      </c>
      <c r="H31" s="20"/>
      <c r="I31" s="20"/>
      <c r="J31" s="20">
        <v>4882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4882</v>
      </c>
      <c r="X31" s="20">
        <v>2442</v>
      </c>
      <c r="Y31" s="20">
        <v>2440</v>
      </c>
      <c r="Z31" s="21">
        <v>99.918099918099927</v>
      </c>
      <c r="AA31" s="22">
        <v>4882</v>
      </c>
    </row>
    <row r="32" spans="1:27" x14ac:dyDescent="0.25">
      <c r="A32" s="23" t="s">
        <v>59</v>
      </c>
      <c r="B32" s="17" t="s">
        <v>32</v>
      </c>
      <c r="C32" s="18">
        <v>33909955</v>
      </c>
      <c r="D32" s="18"/>
      <c r="E32" s="19">
        <v>-43463240</v>
      </c>
      <c r="F32" s="20">
        <v>-43463240</v>
      </c>
      <c r="G32" s="20">
        <v>-59811744</v>
      </c>
      <c r="H32" s="20">
        <v>4282206</v>
      </c>
      <c r="I32" s="20">
        <v>5288379</v>
      </c>
      <c r="J32" s="20">
        <v>-50241159</v>
      </c>
      <c r="K32" s="20">
        <v>7467092</v>
      </c>
      <c r="L32" s="20">
        <v>634667</v>
      </c>
      <c r="M32" s="20">
        <v>-3759576</v>
      </c>
      <c r="N32" s="20">
        <v>4342183</v>
      </c>
      <c r="O32" s="20"/>
      <c r="P32" s="20"/>
      <c r="Q32" s="20"/>
      <c r="R32" s="20"/>
      <c r="S32" s="20"/>
      <c r="T32" s="20"/>
      <c r="U32" s="20"/>
      <c r="V32" s="20"/>
      <c r="W32" s="20">
        <v>-45898976</v>
      </c>
      <c r="X32" s="20">
        <v>-21731616</v>
      </c>
      <c r="Y32" s="20">
        <v>-24167360</v>
      </c>
      <c r="Z32" s="21">
        <v>111.20829670467212</v>
      </c>
      <c r="AA32" s="22">
        <v>-43463240</v>
      </c>
    </row>
    <row r="33" spans="1:27" x14ac:dyDescent="0.25">
      <c r="A33" s="23" t="s">
        <v>60</v>
      </c>
      <c r="B33" s="17" t="s">
        <v>32</v>
      </c>
      <c r="C33" s="18">
        <v>823</v>
      </c>
      <c r="D33" s="18"/>
      <c r="E33" s="19"/>
      <c r="F33" s="20"/>
      <c r="G33" s="20">
        <v>823</v>
      </c>
      <c r="H33" s="20">
        <v>3876000</v>
      </c>
      <c r="I33" s="20">
        <v>1343056</v>
      </c>
      <c r="J33" s="20">
        <v>5219879</v>
      </c>
      <c r="K33" s="20">
        <v>-1476634</v>
      </c>
      <c r="L33" s="20">
        <v>-285294</v>
      </c>
      <c r="M33" s="20">
        <v>-627625</v>
      </c>
      <c r="N33" s="20">
        <v>-2389553</v>
      </c>
      <c r="O33" s="20"/>
      <c r="P33" s="20"/>
      <c r="Q33" s="20"/>
      <c r="R33" s="20"/>
      <c r="S33" s="20"/>
      <c r="T33" s="20"/>
      <c r="U33" s="20"/>
      <c r="V33" s="20"/>
      <c r="W33" s="20">
        <v>2830326</v>
      </c>
      <c r="X33" s="20"/>
      <c r="Y33" s="20">
        <v>2830326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-293598</v>
      </c>
      <c r="D35" s="18"/>
      <c r="E35" s="19">
        <v>-1</v>
      </c>
      <c r="F35" s="20">
        <v>-1</v>
      </c>
      <c r="G35" s="20">
        <v>1516094</v>
      </c>
      <c r="H35" s="20">
        <v>-1816948</v>
      </c>
      <c r="I35" s="20">
        <v>1877753</v>
      </c>
      <c r="J35" s="20">
        <v>1576899</v>
      </c>
      <c r="K35" s="20">
        <v>323797</v>
      </c>
      <c r="L35" s="20">
        <v>-59241</v>
      </c>
      <c r="M35" s="20">
        <v>5569940</v>
      </c>
      <c r="N35" s="20">
        <v>5834496</v>
      </c>
      <c r="O35" s="20"/>
      <c r="P35" s="20"/>
      <c r="Q35" s="20"/>
      <c r="R35" s="20"/>
      <c r="S35" s="20"/>
      <c r="T35" s="20"/>
      <c r="U35" s="20"/>
      <c r="V35" s="20"/>
      <c r="W35" s="20">
        <v>7411395</v>
      </c>
      <c r="X35" s="20">
        <v>-6</v>
      </c>
      <c r="Y35" s="20">
        <v>7411401</v>
      </c>
      <c r="Z35" s="21">
        <v>-123523350</v>
      </c>
      <c r="AA35" s="22">
        <v>-1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33617180</v>
      </c>
      <c r="D37" s="29">
        <f t="shared" ref="D37:Y37" si="3">SUM(D29:D36)</f>
        <v>0</v>
      </c>
      <c r="E37" s="30">
        <f t="shared" si="3"/>
        <v>-43458359</v>
      </c>
      <c r="F37" s="31">
        <f t="shared" si="3"/>
        <v>-43458359</v>
      </c>
      <c r="G37" s="31">
        <f t="shared" si="3"/>
        <v>-58289945</v>
      </c>
      <c r="H37" s="31">
        <f t="shared" si="3"/>
        <v>6341258</v>
      </c>
      <c r="I37" s="31">
        <f t="shared" si="3"/>
        <v>8509188</v>
      </c>
      <c r="J37" s="31">
        <f t="shared" si="3"/>
        <v>-43439499</v>
      </c>
      <c r="K37" s="31">
        <f t="shared" si="3"/>
        <v>6314255</v>
      </c>
      <c r="L37" s="31">
        <f t="shared" si="3"/>
        <v>290132</v>
      </c>
      <c r="M37" s="31">
        <f t="shared" si="3"/>
        <v>1182739</v>
      </c>
      <c r="N37" s="31">
        <f t="shared" si="3"/>
        <v>7787126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-35652373</v>
      </c>
      <c r="X37" s="31">
        <f t="shared" si="3"/>
        <v>-21729180</v>
      </c>
      <c r="Y37" s="31">
        <f t="shared" si="3"/>
        <v>-13923193</v>
      </c>
      <c r="Z37" s="32">
        <f>+IF(X37&lt;&gt;0,+(Y37/X37)*100,0)</f>
        <v>64.076016674352189</v>
      </c>
      <c r="AA37" s="33">
        <f>SUM(AA29:AA36)</f>
        <v>-43458359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33617180</v>
      </c>
      <c r="D44" s="29">
        <f>+D37+D43</f>
        <v>0</v>
      </c>
      <c r="E44" s="30">
        <f t="shared" si="5"/>
        <v>-43458359</v>
      </c>
      <c r="F44" s="31">
        <f t="shared" si="5"/>
        <v>-43458359</v>
      </c>
      <c r="G44" s="31">
        <f t="shared" si="5"/>
        <v>-58289945</v>
      </c>
      <c r="H44" s="31">
        <f t="shared" si="5"/>
        <v>6341258</v>
      </c>
      <c r="I44" s="31">
        <f t="shared" si="5"/>
        <v>8509188</v>
      </c>
      <c r="J44" s="31">
        <f t="shared" si="5"/>
        <v>-43439499</v>
      </c>
      <c r="K44" s="31">
        <f t="shared" si="5"/>
        <v>6314255</v>
      </c>
      <c r="L44" s="31">
        <f t="shared" si="5"/>
        <v>290132</v>
      </c>
      <c r="M44" s="31">
        <f t="shared" si="5"/>
        <v>1182739</v>
      </c>
      <c r="N44" s="31">
        <f t="shared" si="5"/>
        <v>7787126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-35652373</v>
      </c>
      <c r="X44" s="31">
        <f t="shared" si="5"/>
        <v>-21729180</v>
      </c>
      <c r="Y44" s="31">
        <f t="shared" si="5"/>
        <v>-13923193</v>
      </c>
      <c r="Z44" s="32">
        <f>+IF(X44&lt;&gt;0,+(Y44/X44)*100,0)</f>
        <v>64.076016674352189</v>
      </c>
      <c r="AA44" s="33">
        <f>+AA37+AA43</f>
        <v>-43458359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18208960</v>
      </c>
      <c r="D45" s="42">
        <f t="shared" si="6"/>
        <v>0</v>
      </c>
      <c r="E45" s="43">
        <f t="shared" si="6"/>
        <v>168708269</v>
      </c>
      <c r="F45" s="44">
        <f t="shared" si="6"/>
        <v>168708269</v>
      </c>
      <c r="G45" s="44">
        <f t="shared" si="6"/>
        <v>173265302</v>
      </c>
      <c r="H45" s="44">
        <f t="shared" si="6"/>
        <v>-8051933</v>
      </c>
      <c r="I45" s="44">
        <f t="shared" si="6"/>
        <v>9037904</v>
      </c>
      <c r="J45" s="44">
        <f t="shared" si="6"/>
        <v>174251273</v>
      </c>
      <c r="K45" s="44">
        <f t="shared" si="6"/>
        <v>-4453245</v>
      </c>
      <c r="L45" s="44">
        <f t="shared" si="6"/>
        <v>2820743</v>
      </c>
      <c r="M45" s="44">
        <f t="shared" si="6"/>
        <v>44903668</v>
      </c>
      <c r="N45" s="44">
        <f t="shared" si="6"/>
        <v>43271166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217522439</v>
      </c>
      <c r="X45" s="44">
        <f t="shared" si="6"/>
        <v>84354114</v>
      </c>
      <c r="Y45" s="44">
        <f t="shared" si="6"/>
        <v>133168325</v>
      </c>
      <c r="Z45" s="45">
        <f>+IF(X45&lt;&gt;0,+(Y45/X45)*100,0)</f>
        <v>157.86820427039279</v>
      </c>
      <c r="AA45" s="46">
        <f>+AA26-AA44</f>
        <v>168708269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-751275865</v>
      </c>
      <c r="D6" s="18"/>
      <c r="E6" s="19">
        <v>-4678651</v>
      </c>
      <c r="F6" s="20">
        <v>-3638595</v>
      </c>
      <c r="G6" s="20">
        <v>-744144518</v>
      </c>
      <c r="H6" s="20">
        <v>-13516123</v>
      </c>
      <c r="I6" s="20">
        <v>-10098337</v>
      </c>
      <c r="J6" s="20">
        <v>-767758978</v>
      </c>
      <c r="K6" s="20">
        <v>808811</v>
      </c>
      <c r="L6" s="20">
        <v>-6866200</v>
      </c>
      <c r="M6" s="20">
        <v>-1866443</v>
      </c>
      <c r="N6" s="20">
        <v>-7923832</v>
      </c>
      <c r="O6" s="20"/>
      <c r="P6" s="20"/>
      <c r="Q6" s="20"/>
      <c r="R6" s="20"/>
      <c r="S6" s="20"/>
      <c r="T6" s="20"/>
      <c r="U6" s="20"/>
      <c r="V6" s="20"/>
      <c r="W6" s="20">
        <v>-775682810</v>
      </c>
      <c r="X6" s="20">
        <v>-1819284</v>
      </c>
      <c r="Y6" s="20">
        <v>-773863526</v>
      </c>
      <c r="Z6" s="21">
        <v>42536.708177502798</v>
      </c>
      <c r="AA6" s="22">
        <v>-3638595</v>
      </c>
    </row>
    <row r="7" spans="1:27" x14ac:dyDescent="0.25">
      <c r="A7" s="23" t="s">
        <v>35</v>
      </c>
      <c r="B7" s="17" t="s">
        <v>32</v>
      </c>
      <c r="C7" s="18">
        <v>308040534</v>
      </c>
      <c r="D7" s="18"/>
      <c r="E7" s="19">
        <v>37719242</v>
      </c>
      <c r="F7" s="20">
        <v>65524080</v>
      </c>
      <c r="G7" s="20">
        <v>308437627</v>
      </c>
      <c r="H7" s="20">
        <v>410603</v>
      </c>
      <c r="I7" s="20">
        <v>-8370252</v>
      </c>
      <c r="J7" s="20">
        <v>300477978</v>
      </c>
      <c r="K7" s="20">
        <v>-14512879</v>
      </c>
      <c r="L7" s="20">
        <v>30640</v>
      </c>
      <c r="M7" s="20">
        <v>-6068591</v>
      </c>
      <c r="N7" s="20">
        <v>-20550830</v>
      </c>
      <c r="O7" s="20"/>
      <c r="P7" s="20"/>
      <c r="Q7" s="20"/>
      <c r="R7" s="20"/>
      <c r="S7" s="20"/>
      <c r="T7" s="20"/>
      <c r="U7" s="20"/>
      <c r="V7" s="20"/>
      <c r="W7" s="20">
        <v>279927148</v>
      </c>
      <c r="X7" s="20">
        <v>32762011</v>
      </c>
      <c r="Y7" s="20">
        <v>247165137</v>
      </c>
      <c r="Z7" s="21">
        <v>754.42602409235496</v>
      </c>
      <c r="AA7" s="22">
        <v>65524080</v>
      </c>
    </row>
    <row r="8" spans="1:27" x14ac:dyDescent="0.25">
      <c r="A8" s="23" t="s">
        <v>36</v>
      </c>
      <c r="B8" s="17" t="s">
        <v>32</v>
      </c>
      <c r="C8" s="18">
        <v>14058230</v>
      </c>
      <c r="D8" s="18"/>
      <c r="E8" s="19"/>
      <c r="F8" s="20"/>
      <c r="G8" s="20">
        <v>664440</v>
      </c>
      <c r="H8" s="20">
        <v>13393790</v>
      </c>
      <c r="I8" s="20"/>
      <c r="J8" s="20">
        <v>14058230</v>
      </c>
      <c r="K8" s="20"/>
      <c r="L8" s="20">
        <v>162738</v>
      </c>
      <c r="M8" s="20">
        <v>-119645</v>
      </c>
      <c r="N8" s="20">
        <v>43093</v>
      </c>
      <c r="O8" s="20"/>
      <c r="P8" s="20"/>
      <c r="Q8" s="20"/>
      <c r="R8" s="20"/>
      <c r="S8" s="20"/>
      <c r="T8" s="20"/>
      <c r="U8" s="20"/>
      <c r="V8" s="20"/>
      <c r="W8" s="20">
        <v>14101323</v>
      </c>
      <c r="X8" s="20"/>
      <c r="Y8" s="20">
        <v>14101323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-23037401</v>
      </c>
      <c r="D10" s="18"/>
      <c r="E10" s="19">
        <v>-6800000</v>
      </c>
      <c r="F10" s="20">
        <v>-13814330</v>
      </c>
      <c r="G10" s="20">
        <v>-24469572</v>
      </c>
      <c r="H10" s="20">
        <v>-816665</v>
      </c>
      <c r="I10" s="20">
        <v>-787169</v>
      </c>
      <c r="J10" s="20">
        <v>-26073406</v>
      </c>
      <c r="K10" s="20">
        <v>-423349</v>
      </c>
      <c r="L10" s="20">
        <v>-752763</v>
      </c>
      <c r="M10" s="20">
        <v>-1540133</v>
      </c>
      <c r="N10" s="20">
        <v>-2716245</v>
      </c>
      <c r="O10" s="20"/>
      <c r="P10" s="20"/>
      <c r="Q10" s="20"/>
      <c r="R10" s="20"/>
      <c r="S10" s="20"/>
      <c r="T10" s="20"/>
      <c r="U10" s="20"/>
      <c r="V10" s="20"/>
      <c r="W10" s="20">
        <v>-28789651</v>
      </c>
      <c r="X10" s="20">
        <v>-6907136</v>
      </c>
      <c r="Y10" s="20">
        <v>-21882515</v>
      </c>
      <c r="Z10" s="21">
        <v>316.81025246933029</v>
      </c>
      <c r="AA10" s="22">
        <v>-13814330</v>
      </c>
    </row>
    <row r="11" spans="1:27" x14ac:dyDescent="0.25">
      <c r="A11" s="23" t="s">
        <v>39</v>
      </c>
      <c r="B11" s="17" t="s">
        <v>32</v>
      </c>
      <c r="C11" s="18">
        <v>48442941</v>
      </c>
      <c r="D11" s="18"/>
      <c r="E11" s="19"/>
      <c r="F11" s="20"/>
      <c r="G11" s="24">
        <v>55739390</v>
      </c>
      <c r="H11" s="24">
        <v>7842930</v>
      </c>
      <c r="I11" s="24">
        <v>6761121</v>
      </c>
      <c r="J11" s="20">
        <v>70343441</v>
      </c>
      <c r="K11" s="24">
        <v>4938591</v>
      </c>
      <c r="L11" s="24">
        <v>5735008</v>
      </c>
      <c r="M11" s="20">
        <v>6073267</v>
      </c>
      <c r="N11" s="24">
        <v>16746866</v>
      </c>
      <c r="O11" s="24"/>
      <c r="P11" s="24"/>
      <c r="Q11" s="20"/>
      <c r="R11" s="24"/>
      <c r="S11" s="24"/>
      <c r="T11" s="20"/>
      <c r="U11" s="24"/>
      <c r="V11" s="24"/>
      <c r="W11" s="24">
        <v>87090307</v>
      </c>
      <c r="X11" s="20"/>
      <c r="Y11" s="24">
        <v>87090307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-403771561</v>
      </c>
      <c r="D13" s="29">
        <f>SUM(D6:D12)</f>
        <v>0</v>
      </c>
      <c r="E13" s="30">
        <f t="shared" si="0"/>
        <v>26240591</v>
      </c>
      <c r="F13" s="31">
        <f t="shared" si="0"/>
        <v>48071155</v>
      </c>
      <c r="G13" s="31">
        <f t="shared" si="0"/>
        <v>-403772633</v>
      </c>
      <c r="H13" s="31">
        <f t="shared" si="0"/>
        <v>7314535</v>
      </c>
      <c r="I13" s="31">
        <f t="shared" si="0"/>
        <v>-12494637</v>
      </c>
      <c r="J13" s="31">
        <f t="shared" si="0"/>
        <v>-408952735</v>
      </c>
      <c r="K13" s="31">
        <f t="shared" si="0"/>
        <v>-9188826</v>
      </c>
      <c r="L13" s="31">
        <f t="shared" si="0"/>
        <v>-1690577</v>
      </c>
      <c r="M13" s="31">
        <f t="shared" si="0"/>
        <v>-3521545</v>
      </c>
      <c r="N13" s="31">
        <f t="shared" si="0"/>
        <v>-14400948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-423353683</v>
      </c>
      <c r="X13" s="31">
        <f t="shared" si="0"/>
        <v>24035591</v>
      </c>
      <c r="Y13" s="31">
        <f t="shared" si="0"/>
        <v>-447389274</v>
      </c>
      <c r="Z13" s="32">
        <f>+IF(X13&lt;&gt;0,+(Y13/X13)*100,0)</f>
        <v>-1861.3616532250028</v>
      </c>
      <c r="AA13" s="33">
        <f>SUM(AA6:AA12)</f>
        <v>48071155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39508513</v>
      </c>
      <c r="D17" s="18"/>
      <c r="E17" s="19">
        <v>209802311</v>
      </c>
      <c r="F17" s="20">
        <v>28541576</v>
      </c>
      <c r="G17" s="24">
        <v>39634704</v>
      </c>
      <c r="H17" s="24">
        <v>-126191</v>
      </c>
      <c r="I17" s="24">
        <v>1178378</v>
      </c>
      <c r="J17" s="20">
        <v>40686891</v>
      </c>
      <c r="K17" s="24">
        <v>1149928</v>
      </c>
      <c r="L17" s="24">
        <v>4088915</v>
      </c>
      <c r="M17" s="20">
        <v>3588593</v>
      </c>
      <c r="N17" s="24">
        <v>8827436</v>
      </c>
      <c r="O17" s="24"/>
      <c r="P17" s="24"/>
      <c r="Q17" s="20"/>
      <c r="R17" s="24"/>
      <c r="S17" s="24"/>
      <c r="T17" s="20"/>
      <c r="U17" s="24"/>
      <c r="V17" s="24"/>
      <c r="W17" s="24">
        <v>49514327</v>
      </c>
      <c r="X17" s="20">
        <v>14270746</v>
      </c>
      <c r="Y17" s="24">
        <v>35243581</v>
      </c>
      <c r="Z17" s="25">
        <v>246.96383076259644</v>
      </c>
      <c r="AA17" s="26">
        <v>28541576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39508513</v>
      </c>
      <c r="D25" s="29">
        <f t="shared" ref="D25:Y25" si="1">SUM(D15:D24)</f>
        <v>0</v>
      </c>
      <c r="E25" s="35">
        <f t="shared" si="1"/>
        <v>209802311</v>
      </c>
      <c r="F25" s="36">
        <f t="shared" si="1"/>
        <v>28541576</v>
      </c>
      <c r="G25" s="36">
        <f t="shared" si="1"/>
        <v>39634704</v>
      </c>
      <c r="H25" s="36">
        <f t="shared" si="1"/>
        <v>-126191</v>
      </c>
      <c r="I25" s="36">
        <f t="shared" si="1"/>
        <v>1178378</v>
      </c>
      <c r="J25" s="36">
        <f t="shared" si="1"/>
        <v>40686891</v>
      </c>
      <c r="K25" s="36">
        <f t="shared" si="1"/>
        <v>1149928</v>
      </c>
      <c r="L25" s="36">
        <f t="shared" si="1"/>
        <v>4088915</v>
      </c>
      <c r="M25" s="36">
        <f t="shared" si="1"/>
        <v>3588593</v>
      </c>
      <c r="N25" s="36">
        <f t="shared" si="1"/>
        <v>8827436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49514327</v>
      </c>
      <c r="X25" s="36">
        <f t="shared" si="1"/>
        <v>14270746</v>
      </c>
      <c r="Y25" s="36">
        <f t="shared" si="1"/>
        <v>35243581</v>
      </c>
      <c r="Z25" s="37">
        <f>+IF(X25&lt;&gt;0,+(Y25/X25)*100,0)</f>
        <v>246.96383076259644</v>
      </c>
      <c r="AA25" s="38">
        <f>SUM(AA15:AA24)</f>
        <v>28541576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-364263048</v>
      </c>
      <c r="D26" s="29">
        <f>+D13+D25</f>
        <v>0</v>
      </c>
      <c r="E26" s="30">
        <f t="shared" si="2"/>
        <v>236042902</v>
      </c>
      <c r="F26" s="31">
        <f t="shared" si="2"/>
        <v>76612731</v>
      </c>
      <c r="G26" s="31">
        <f t="shared" si="2"/>
        <v>-364137929</v>
      </c>
      <c r="H26" s="31">
        <f t="shared" si="2"/>
        <v>7188344</v>
      </c>
      <c r="I26" s="31">
        <f t="shared" si="2"/>
        <v>-11316259</v>
      </c>
      <c r="J26" s="31">
        <f t="shared" si="2"/>
        <v>-368265844</v>
      </c>
      <c r="K26" s="31">
        <f t="shared" si="2"/>
        <v>-8038898</v>
      </c>
      <c r="L26" s="31">
        <f t="shared" si="2"/>
        <v>2398338</v>
      </c>
      <c r="M26" s="31">
        <f t="shared" si="2"/>
        <v>67048</v>
      </c>
      <c r="N26" s="31">
        <f t="shared" si="2"/>
        <v>-5573512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-373839356</v>
      </c>
      <c r="X26" s="31">
        <f t="shared" si="2"/>
        <v>38306337</v>
      </c>
      <c r="Y26" s="31">
        <f t="shared" si="2"/>
        <v>-412145693</v>
      </c>
      <c r="Z26" s="32">
        <f>+IF(X26&lt;&gt;0,+(Y26/X26)*100,0)</f>
        <v>-1075.9203966696164</v>
      </c>
      <c r="AA26" s="33">
        <f>+AA13+AA25</f>
        <v>76612731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1196928</v>
      </c>
      <c r="D31" s="18"/>
      <c r="E31" s="19">
        <v>15141518</v>
      </c>
      <c r="F31" s="20"/>
      <c r="G31" s="20">
        <v>1324740</v>
      </c>
      <c r="H31" s="20">
        <v>100804</v>
      </c>
      <c r="I31" s="20">
        <v>56058</v>
      </c>
      <c r="J31" s="20">
        <v>1481602</v>
      </c>
      <c r="K31" s="20">
        <v>67528</v>
      </c>
      <c r="L31" s="20">
        <v>121325</v>
      </c>
      <c r="M31" s="20">
        <v>134210</v>
      </c>
      <c r="N31" s="20">
        <v>323063</v>
      </c>
      <c r="O31" s="20"/>
      <c r="P31" s="20"/>
      <c r="Q31" s="20"/>
      <c r="R31" s="20"/>
      <c r="S31" s="20"/>
      <c r="T31" s="20"/>
      <c r="U31" s="20"/>
      <c r="V31" s="20"/>
      <c r="W31" s="20">
        <v>1804665</v>
      </c>
      <c r="X31" s="20"/>
      <c r="Y31" s="20">
        <v>1804665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188170788</v>
      </c>
      <c r="D32" s="18"/>
      <c r="E32" s="19">
        <v>30675286</v>
      </c>
      <c r="F32" s="20">
        <v>26614946</v>
      </c>
      <c r="G32" s="20">
        <v>215807289</v>
      </c>
      <c r="H32" s="20">
        <v>1631316</v>
      </c>
      <c r="I32" s="20">
        <v>-9691794</v>
      </c>
      <c r="J32" s="20">
        <v>207746811</v>
      </c>
      <c r="K32" s="20">
        <v>-11084877</v>
      </c>
      <c r="L32" s="20">
        <v>2026028</v>
      </c>
      <c r="M32" s="20">
        <v>1735059</v>
      </c>
      <c r="N32" s="20">
        <v>-7323790</v>
      </c>
      <c r="O32" s="20"/>
      <c r="P32" s="20"/>
      <c r="Q32" s="20"/>
      <c r="R32" s="20"/>
      <c r="S32" s="20"/>
      <c r="T32" s="20"/>
      <c r="U32" s="20"/>
      <c r="V32" s="20"/>
      <c r="W32" s="20">
        <v>200423021</v>
      </c>
      <c r="X32" s="20">
        <v>13307398</v>
      </c>
      <c r="Y32" s="20">
        <v>187115623</v>
      </c>
      <c r="Z32" s="21">
        <v>1406.1022522960536</v>
      </c>
      <c r="AA32" s="22">
        <v>26614946</v>
      </c>
    </row>
    <row r="33" spans="1:27" x14ac:dyDescent="0.25">
      <c r="A33" s="23" t="s">
        <v>60</v>
      </c>
      <c r="B33" s="17" t="s">
        <v>32</v>
      </c>
      <c r="C33" s="18">
        <v>-23989000</v>
      </c>
      <c r="D33" s="18"/>
      <c r="E33" s="19"/>
      <c r="F33" s="20"/>
      <c r="G33" s="20">
        <v>-23967161</v>
      </c>
      <c r="H33" s="20">
        <v>2426161</v>
      </c>
      <c r="I33" s="20">
        <v>-488197</v>
      </c>
      <c r="J33" s="20">
        <v>-22029197</v>
      </c>
      <c r="K33" s="20">
        <v>-277219</v>
      </c>
      <c r="L33" s="20">
        <v>-3470007</v>
      </c>
      <c r="M33" s="20">
        <v>544000</v>
      </c>
      <c r="N33" s="20">
        <v>-3203226</v>
      </c>
      <c r="O33" s="20"/>
      <c r="P33" s="20"/>
      <c r="Q33" s="20"/>
      <c r="R33" s="20"/>
      <c r="S33" s="20"/>
      <c r="T33" s="20"/>
      <c r="U33" s="20"/>
      <c r="V33" s="20"/>
      <c r="W33" s="20">
        <v>-25232423</v>
      </c>
      <c r="X33" s="20"/>
      <c r="Y33" s="20">
        <v>-25232423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-167617533</v>
      </c>
      <c r="D35" s="18"/>
      <c r="E35" s="19">
        <v>73636992</v>
      </c>
      <c r="F35" s="20">
        <v>72606582</v>
      </c>
      <c r="G35" s="20">
        <v>-167617532</v>
      </c>
      <c r="H35" s="20"/>
      <c r="I35" s="20"/>
      <c r="J35" s="20">
        <v>-167617532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-167617532</v>
      </c>
      <c r="X35" s="20">
        <v>36303288</v>
      </c>
      <c r="Y35" s="20">
        <v>-203920820</v>
      </c>
      <c r="Z35" s="21">
        <v>-561.71446509197733</v>
      </c>
      <c r="AA35" s="22">
        <v>72606582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-2238817</v>
      </c>
      <c r="D37" s="29">
        <f t="shared" ref="D37:Y37" si="3">SUM(D29:D36)</f>
        <v>0</v>
      </c>
      <c r="E37" s="30">
        <f t="shared" si="3"/>
        <v>119453796</v>
      </c>
      <c r="F37" s="31">
        <f t="shared" si="3"/>
        <v>99221528</v>
      </c>
      <c r="G37" s="31">
        <f t="shared" si="3"/>
        <v>25547336</v>
      </c>
      <c r="H37" s="31">
        <f t="shared" si="3"/>
        <v>4158281</v>
      </c>
      <c r="I37" s="31">
        <f t="shared" si="3"/>
        <v>-10123933</v>
      </c>
      <c r="J37" s="31">
        <f t="shared" si="3"/>
        <v>19581684</v>
      </c>
      <c r="K37" s="31">
        <f t="shared" si="3"/>
        <v>-11294568</v>
      </c>
      <c r="L37" s="31">
        <f t="shared" si="3"/>
        <v>-1322654</v>
      </c>
      <c r="M37" s="31">
        <f t="shared" si="3"/>
        <v>2413269</v>
      </c>
      <c r="N37" s="31">
        <f t="shared" si="3"/>
        <v>-10203953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9377731</v>
      </c>
      <c r="X37" s="31">
        <f t="shared" si="3"/>
        <v>49610686</v>
      </c>
      <c r="Y37" s="31">
        <f t="shared" si="3"/>
        <v>-40232955</v>
      </c>
      <c r="Z37" s="32">
        <f>+IF(X37&lt;&gt;0,+(Y37/X37)*100,0)</f>
        <v>-81.097356726734233</v>
      </c>
      <c r="AA37" s="33">
        <f>SUM(AA29:AA36)</f>
        <v>99221528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-2238817</v>
      </c>
      <c r="D44" s="29">
        <f>+D37+D43</f>
        <v>0</v>
      </c>
      <c r="E44" s="30">
        <f t="shared" si="5"/>
        <v>119453796</v>
      </c>
      <c r="F44" s="31">
        <f t="shared" si="5"/>
        <v>99221528</v>
      </c>
      <c r="G44" s="31">
        <f t="shared" si="5"/>
        <v>25547336</v>
      </c>
      <c r="H44" s="31">
        <f t="shared" si="5"/>
        <v>4158281</v>
      </c>
      <c r="I44" s="31">
        <f t="shared" si="5"/>
        <v>-10123933</v>
      </c>
      <c r="J44" s="31">
        <f t="shared" si="5"/>
        <v>19581684</v>
      </c>
      <c r="K44" s="31">
        <f t="shared" si="5"/>
        <v>-11294568</v>
      </c>
      <c r="L44" s="31">
        <f t="shared" si="5"/>
        <v>-1322654</v>
      </c>
      <c r="M44" s="31">
        <f t="shared" si="5"/>
        <v>2413269</v>
      </c>
      <c r="N44" s="31">
        <f t="shared" si="5"/>
        <v>-10203953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9377731</v>
      </c>
      <c r="X44" s="31">
        <f t="shared" si="5"/>
        <v>49610686</v>
      </c>
      <c r="Y44" s="31">
        <f t="shared" si="5"/>
        <v>-40232955</v>
      </c>
      <c r="Z44" s="32">
        <f>+IF(X44&lt;&gt;0,+(Y44/X44)*100,0)</f>
        <v>-81.097356726734233</v>
      </c>
      <c r="AA44" s="33">
        <f>+AA37+AA43</f>
        <v>99221528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-362024231</v>
      </c>
      <c r="D45" s="42">
        <f t="shared" si="6"/>
        <v>0</v>
      </c>
      <c r="E45" s="43">
        <f t="shared" si="6"/>
        <v>116589106</v>
      </c>
      <c r="F45" s="44">
        <f t="shared" si="6"/>
        <v>-22608797</v>
      </c>
      <c r="G45" s="44">
        <f t="shared" si="6"/>
        <v>-389685265</v>
      </c>
      <c r="H45" s="44">
        <f t="shared" si="6"/>
        <v>3030063</v>
      </c>
      <c r="I45" s="44">
        <f t="shared" si="6"/>
        <v>-1192326</v>
      </c>
      <c r="J45" s="44">
        <f t="shared" si="6"/>
        <v>-387847528</v>
      </c>
      <c r="K45" s="44">
        <f t="shared" si="6"/>
        <v>3255670</v>
      </c>
      <c r="L45" s="44">
        <f t="shared" si="6"/>
        <v>3720992</v>
      </c>
      <c r="M45" s="44">
        <f t="shared" si="6"/>
        <v>-2346221</v>
      </c>
      <c r="N45" s="44">
        <f t="shared" si="6"/>
        <v>4630441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-383217087</v>
      </c>
      <c r="X45" s="44">
        <f t="shared" si="6"/>
        <v>-11304349</v>
      </c>
      <c r="Y45" s="44">
        <f t="shared" si="6"/>
        <v>-371912738</v>
      </c>
      <c r="Z45" s="45">
        <f>+IF(X45&lt;&gt;0,+(Y45/X45)*100,0)</f>
        <v>3289.9969560387772</v>
      </c>
      <c r="AA45" s="46">
        <f>+AA26-AA44</f>
        <v>-22608797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-105958062</v>
      </c>
      <c r="D47" s="18"/>
      <c r="E47" s="19"/>
      <c r="F47" s="20"/>
      <c r="G47" s="20">
        <v>-119072851</v>
      </c>
      <c r="H47" s="20">
        <v>13114789</v>
      </c>
      <c r="I47" s="20"/>
      <c r="J47" s="20">
        <v>-105958062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-105958062</v>
      </c>
      <c r="X47" s="20"/>
      <c r="Y47" s="20">
        <v>-105958062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-105958062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-119072851</v>
      </c>
      <c r="H50" s="52">
        <f t="shared" si="7"/>
        <v>13114789</v>
      </c>
      <c r="I50" s="52">
        <f t="shared" si="7"/>
        <v>0</v>
      </c>
      <c r="J50" s="52">
        <f t="shared" si="7"/>
        <v>-105958062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-105958062</v>
      </c>
      <c r="X50" s="52">
        <f t="shared" si="7"/>
        <v>0</v>
      </c>
      <c r="Y50" s="52">
        <f t="shared" si="7"/>
        <v>-105958062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6207209</v>
      </c>
      <c r="D6" s="18"/>
      <c r="E6" s="19">
        <v>11978000</v>
      </c>
      <c r="F6" s="20">
        <v>11978000</v>
      </c>
      <c r="G6" s="20"/>
      <c r="H6" s="20">
        <v>-148072</v>
      </c>
      <c r="I6" s="20">
        <v>66357</v>
      </c>
      <c r="J6" s="20">
        <v>-81715</v>
      </c>
      <c r="K6" s="20">
        <v>-775464</v>
      </c>
      <c r="L6" s="20">
        <v>-57305</v>
      </c>
      <c r="M6" s="20">
        <v>-1519426</v>
      </c>
      <c r="N6" s="20">
        <v>-2352195</v>
      </c>
      <c r="O6" s="20"/>
      <c r="P6" s="20"/>
      <c r="Q6" s="20"/>
      <c r="R6" s="20"/>
      <c r="S6" s="20"/>
      <c r="T6" s="20"/>
      <c r="U6" s="20"/>
      <c r="V6" s="20"/>
      <c r="W6" s="20">
        <v>-2433910</v>
      </c>
      <c r="X6" s="20">
        <v>5989002</v>
      </c>
      <c r="Y6" s="20">
        <v>-8422912</v>
      </c>
      <c r="Z6" s="21">
        <v>-140.63965916191046</v>
      </c>
      <c r="AA6" s="22">
        <v>11978000</v>
      </c>
    </row>
    <row r="7" spans="1:27" x14ac:dyDescent="0.25">
      <c r="A7" s="23" t="s">
        <v>35</v>
      </c>
      <c r="B7" s="17" t="s">
        <v>32</v>
      </c>
      <c r="C7" s="18">
        <v>167345</v>
      </c>
      <c r="D7" s="18"/>
      <c r="E7" s="19"/>
      <c r="F7" s="20"/>
      <c r="G7" s="20">
        <v>-137902</v>
      </c>
      <c r="H7" s="20">
        <v>145812</v>
      </c>
      <c r="I7" s="20">
        <v>1393</v>
      </c>
      <c r="J7" s="20">
        <v>9303</v>
      </c>
      <c r="K7" s="20">
        <v>11009</v>
      </c>
      <c r="L7" s="20">
        <v>11527</v>
      </c>
      <c r="M7" s="20">
        <v>13129</v>
      </c>
      <c r="N7" s="20">
        <v>35665</v>
      </c>
      <c r="O7" s="20"/>
      <c r="P7" s="20"/>
      <c r="Q7" s="20"/>
      <c r="R7" s="20"/>
      <c r="S7" s="20"/>
      <c r="T7" s="20"/>
      <c r="U7" s="20"/>
      <c r="V7" s="20"/>
      <c r="W7" s="20">
        <v>44968</v>
      </c>
      <c r="X7" s="20"/>
      <c r="Y7" s="20">
        <v>44968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-862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6373692</v>
      </c>
      <c r="D13" s="29">
        <f>SUM(D6:D12)</f>
        <v>0</v>
      </c>
      <c r="E13" s="30">
        <f t="shared" si="0"/>
        <v>11978000</v>
      </c>
      <c r="F13" s="31">
        <f t="shared" si="0"/>
        <v>11978000</v>
      </c>
      <c r="G13" s="31">
        <f t="shared" si="0"/>
        <v>-137902</v>
      </c>
      <c r="H13" s="31">
        <f t="shared" si="0"/>
        <v>-2260</v>
      </c>
      <c r="I13" s="31">
        <f t="shared" si="0"/>
        <v>67750</v>
      </c>
      <c r="J13" s="31">
        <f t="shared" si="0"/>
        <v>-72412</v>
      </c>
      <c r="K13" s="31">
        <f t="shared" si="0"/>
        <v>-764455</v>
      </c>
      <c r="L13" s="31">
        <f t="shared" si="0"/>
        <v>-45778</v>
      </c>
      <c r="M13" s="31">
        <f t="shared" si="0"/>
        <v>-1506297</v>
      </c>
      <c r="N13" s="31">
        <f t="shared" si="0"/>
        <v>-2316530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-2388942</v>
      </c>
      <c r="X13" s="31">
        <f t="shared" si="0"/>
        <v>5989002</v>
      </c>
      <c r="Y13" s="31">
        <f t="shared" si="0"/>
        <v>-8377944</v>
      </c>
      <c r="Z13" s="32">
        <f>+IF(X13&lt;&gt;0,+(Y13/X13)*100,0)</f>
        <v>-139.88881620009477</v>
      </c>
      <c r="AA13" s="33">
        <f>SUM(AA6:AA12)</f>
        <v>11978000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3971524</v>
      </c>
      <c r="D17" s="18"/>
      <c r="E17" s="19">
        <v>10181300</v>
      </c>
      <c r="F17" s="20">
        <v>10181300</v>
      </c>
      <c r="G17" s="24"/>
      <c r="H17" s="24">
        <v>3837355</v>
      </c>
      <c r="I17" s="24"/>
      <c r="J17" s="20">
        <v>3837355</v>
      </c>
      <c r="K17" s="24">
        <v>67147</v>
      </c>
      <c r="L17" s="24"/>
      <c r="M17" s="20">
        <v>1482354</v>
      </c>
      <c r="N17" s="24">
        <v>1549501</v>
      </c>
      <c r="O17" s="24"/>
      <c r="P17" s="24"/>
      <c r="Q17" s="20"/>
      <c r="R17" s="24"/>
      <c r="S17" s="24"/>
      <c r="T17" s="20"/>
      <c r="U17" s="24"/>
      <c r="V17" s="24"/>
      <c r="W17" s="24">
        <v>5386856</v>
      </c>
      <c r="X17" s="20">
        <v>5090652</v>
      </c>
      <c r="Y17" s="24">
        <v>296204</v>
      </c>
      <c r="Z17" s="25">
        <v>5.8185866957709935</v>
      </c>
      <c r="AA17" s="26">
        <v>10181300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3971524</v>
      </c>
      <c r="D25" s="29">
        <f t="shared" ref="D25:Y25" si="1">SUM(D15:D24)</f>
        <v>0</v>
      </c>
      <c r="E25" s="35">
        <f t="shared" si="1"/>
        <v>10181300</v>
      </c>
      <c r="F25" s="36">
        <f t="shared" si="1"/>
        <v>10181300</v>
      </c>
      <c r="G25" s="36">
        <f t="shared" si="1"/>
        <v>0</v>
      </c>
      <c r="H25" s="36">
        <f t="shared" si="1"/>
        <v>3837355</v>
      </c>
      <c r="I25" s="36">
        <f t="shared" si="1"/>
        <v>0</v>
      </c>
      <c r="J25" s="36">
        <f t="shared" si="1"/>
        <v>3837355</v>
      </c>
      <c r="K25" s="36">
        <f t="shared" si="1"/>
        <v>67147</v>
      </c>
      <c r="L25" s="36">
        <f t="shared" si="1"/>
        <v>0</v>
      </c>
      <c r="M25" s="36">
        <f t="shared" si="1"/>
        <v>1482354</v>
      </c>
      <c r="N25" s="36">
        <f t="shared" si="1"/>
        <v>1549501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5386856</v>
      </c>
      <c r="X25" s="36">
        <f t="shared" si="1"/>
        <v>5090652</v>
      </c>
      <c r="Y25" s="36">
        <f t="shared" si="1"/>
        <v>296204</v>
      </c>
      <c r="Z25" s="37">
        <f>+IF(X25&lt;&gt;0,+(Y25/X25)*100,0)</f>
        <v>5.8185866957709935</v>
      </c>
      <c r="AA25" s="38">
        <f>SUM(AA15:AA24)</f>
        <v>10181300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10345216</v>
      </c>
      <c r="D26" s="29">
        <f>+D13+D25</f>
        <v>0</v>
      </c>
      <c r="E26" s="30">
        <f t="shared" si="2"/>
        <v>22159300</v>
      </c>
      <c r="F26" s="31">
        <f t="shared" si="2"/>
        <v>22159300</v>
      </c>
      <c r="G26" s="31">
        <f t="shared" si="2"/>
        <v>-137902</v>
      </c>
      <c r="H26" s="31">
        <f t="shared" si="2"/>
        <v>3835095</v>
      </c>
      <c r="I26" s="31">
        <f t="shared" si="2"/>
        <v>67750</v>
      </c>
      <c r="J26" s="31">
        <f t="shared" si="2"/>
        <v>3764943</v>
      </c>
      <c r="K26" s="31">
        <f t="shared" si="2"/>
        <v>-697308</v>
      </c>
      <c r="L26" s="31">
        <f t="shared" si="2"/>
        <v>-45778</v>
      </c>
      <c r="M26" s="31">
        <f t="shared" si="2"/>
        <v>-23943</v>
      </c>
      <c r="N26" s="31">
        <f t="shared" si="2"/>
        <v>-767029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2997914</v>
      </c>
      <c r="X26" s="31">
        <f t="shared" si="2"/>
        <v>11079654</v>
      </c>
      <c r="Y26" s="31">
        <f t="shared" si="2"/>
        <v>-8081740</v>
      </c>
      <c r="Z26" s="32">
        <f>+IF(X26&lt;&gt;0,+(Y26/X26)*100,0)</f>
        <v>-72.942169493740508</v>
      </c>
      <c r="AA26" s="33">
        <f>+AA13+AA25</f>
        <v>22159300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3054934</v>
      </c>
      <c r="D32" s="18"/>
      <c r="E32" s="19"/>
      <c r="F32" s="20"/>
      <c r="G32" s="20">
        <v>89176</v>
      </c>
      <c r="H32" s="20">
        <v>-892824</v>
      </c>
      <c r="I32" s="20">
        <v>1015452</v>
      </c>
      <c r="J32" s="20">
        <v>211804</v>
      </c>
      <c r="K32" s="20">
        <v>-206791</v>
      </c>
      <c r="L32" s="20">
        <v>235214</v>
      </c>
      <c r="M32" s="20">
        <v>292576</v>
      </c>
      <c r="N32" s="20">
        <v>320999</v>
      </c>
      <c r="O32" s="20"/>
      <c r="P32" s="20"/>
      <c r="Q32" s="20"/>
      <c r="R32" s="20"/>
      <c r="S32" s="20"/>
      <c r="T32" s="20"/>
      <c r="U32" s="20"/>
      <c r="V32" s="20"/>
      <c r="W32" s="20">
        <v>532803</v>
      </c>
      <c r="X32" s="20"/>
      <c r="Y32" s="20">
        <v>532803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1243090</v>
      </c>
      <c r="D33" s="18"/>
      <c r="E33" s="19"/>
      <c r="F33" s="20"/>
      <c r="G33" s="20"/>
      <c r="H33" s="20">
        <v>1350000</v>
      </c>
      <c r="I33" s="20"/>
      <c r="J33" s="20">
        <v>1350000</v>
      </c>
      <c r="K33" s="20"/>
      <c r="L33" s="20">
        <v>-77219</v>
      </c>
      <c r="M33" s="20">
        <v>-1104707</v>
      </c>
      <c r="N33" s="20">
        <v>-1181926</v>
      </c>
      <c r="O33" s="20"/>
      <c r="P33" s="20"/>
      <c r="Q33" s="20"/>
      <c r="R33" s="20"/>
      <c r="S33" s="20"/>
      <c r="T33" s="20"/>
      <c r="U33" s="20"/>
      <c r="V33" s="20"/>
      <c r="W33" s="20">
        <v>168074</v>
      </c>
      <c r="X33" s="20"/>
      <c r="Y33" s="20">
        <v>168074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-1186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4296838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89176</v>
      </c>
      <c r="H37" s="31">
        <f t="shared" si="3"/>
        <v>457176</v>
      </c>
      <c r="I37" s="31">
        <f t="shared" si="3"/>
        <v>1015452</v>
      </c>
      <c r="J37" s="31">
        <f t="shared" si="3"/>
        <v>1561804</v>
      </c>
      <c r="K37" s="31">
        <f t="shared" si="3"/>
        <v>-206791</v>
      </c>
      <c r="L37" s="31">
        <f t="shared" si="3"/>
        <v>157995</v>
      </c>
      <c r="M37" s="31">
        <f t="shared" si="3"/>
        <v>-812131</v>
      </c>
      <c r="N37" s="31">
        <f t="shared" si="3"/>
        <v>-860927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700877</v>
      </c>
      <c r="X37" s="31">
        <f t="shared" si="3"/>
        <v>0</v>
      </c>
      <c r="Y37" s="31">
        <f t="shared" si="3"/>
        <v>700877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4296838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89176</v>
      </c>
      <c r="H44" s="31">
        <f t="shared" si="5"/>
        <v>457176</v>
      </c>
      <c r="I44" s="31">
        <f t="shared" si="5"/>
        <v>1015452</v>
      </c>
      <c r="J44" s="31">
        <f t="shared" si="5"/>
        <v>1561804</v>
      </c>
      <c r="K44" s="31">
        <f t="shared" si="5"/>
        <v>-206791</v>
      </c>
      <c r="L44" s="31">
        <f t="shared" si="5"/>
        <v>157995</v>
      </c>
      <c r="M44" s="31">
        <f t="shared" si="5"/>
        <v>-812131</v>
      </c>
      <c r="N44" s="31">
        <f t="shared" si="5"/>
        <v>-860927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700877</v>
      </c>
      <c r="X44" s="31">
        <f t="shared" si="5"/>
        <v>0</v>
      </c>
      <c r="Y44" s="31">
        <f t="shared" si="5"/>
        <v>700877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6048378</v>
      </c>
      <c r="D45" s="42">
        <f t="shared" si="6"/>
        <v>0</v>
      </c>
      <c r="E45" s="43">
        <f t="shared" si="6"/>
        <v>22159300</v>
      </c>
      <c r="F45" s="44">
        <f t="shared" si="6"/>
        <v>22159300</v>
      </c>
      <c r="G45" s="44">
        <f t="shared" si="6"/>
        <v>-227078</v>
      </c>
      <c r="H45" s="44">
        <f t="shared" si="6"/>
        <v>3377919</v>
      </c>
      <c r="I45" s="44">
        <f t="shared" si="6"/>
        <v>-947702</v>
      </c>
      <c r="J45" s="44">
        <f t="shared" si="6"/>
        <v>2203139</v>
      </c>
      <c r="K45" s="44">
        <f t="shared" si="6"/>
        <v>-490517</v>
      </c>
      <c r="L45" s="44">
        <f t="shared" si="6"/>
        <v>-203773</v>
      </c>
      <c r="M45" s="44">
        <f t="shared" si="6"/>
        <v>788188</v>
      </c>
      <c r="N45" s="44">
        <f t="shared" si="6"/>
        <v>93898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2297037</v>
      </c>
      <c r="X45" s="44">
        <f t="shared" si="6"/>
        <v>11079654</v>
      </c>
      <c r="Y45" s="44">
        <f t="shared" si="6"/>
        <v>-8782617</v>
      </c>
      <c r="Z45" s="45">
        <f>+IF(X45&lt;&gt;0,+(Y45/X45)*100,0)</f>
        <v>-79.267971725470858</v>
      </c>
      <c r="AA45" s="46">
        <f>+AA26-AA44</f>
        <v>22159300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-4285210</v>
      </c>
      <c r="F6" s="20">
        <v>-4285210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-2142606</v>
      </c>
      <c r="Y6" s="20">
        <v>2142606</v>
      </c>
      <c r="Z6" s="21">
        <v>-100</v>
      </c>
      <c r="AA6" s="22">
        <v>-4285210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-4285210</v>
      </c>
      <c r="F13" s="31">
        <f t="shared" si="0"/>
        <v>-4285210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-2142606</v>
      </c>
      <c r="Y13" s="31">
        <f t="shared" si="0"/>
        <v>2142606</v>
      </c>
      <c r="Z13" s="32">
        <f>+IF(X13&lt;&gt;0,+(Y13/X13)*100,0)</f>
        <v>-100</v>
      </c>
      <c r="AA13" s="33">
        <f>SUM(AA6:AA12)</f>
        <v>-4285210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11493194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11493194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11493194</v>
      </c>
      <c r="D26" s="29">
        <f>+D13+D25</f>
        <v>0</v>
      </c>
      <c r="E26" s="30">
        <f t="shared" si="2"/>
        <v>-4285210</v>
      </c>
      <c r="F26" s="31">
        <f t="shared" si="2"/>
        <v>-4285210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-2142606</v>
      </c>
      <c r="Y26" s="31">
        <f t="shared" si="2"/>
        <v>2142606</v>
      </c>
      <c r="Z26" s="32">
        <f>+IF(X26&lt;&gt;0,+(Y26/X26)*100,0)</f>
        <v>-100</v>
      </c>
      <c r="AA26" s="33">
        <f>+AA13+AA25</f>
        <v>-4285210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7530000</v>
      </c>
      <c r="I33" s="20">
        <v>-4737947</v>
      </c>
      <c r="J33" s="20">
        <v>2792053</v>
      </c>
      <c r="K33" s="20">
        <v>-2937188</v>
      </c>
      <c r="L33" s="20">
        <v>-4647375</v>
      </c>
      <c r="M33" s="20"/>
      <c r="N33" s="20">
        <v>-7584563</v>
      </c>
      <c r="O33" s="20"/>
      <c r="P33" s="20"/>
      <c r="Q33" s="20"/>
      <c r="R33" s="20"/>
      <c r="S33" s="20"/>
      <c r="T33" s="20"/>
      <c r="U33" s="20"/>
      <c r="V33" s="20"/>
      <c r="W33" s="20">
        <v>-4792510</v>
      </c>
      <c r="X33" s="20"/>
      <c r="Y33" s="20">
        <v>-4792510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7530000</v>
      </c>
      <c r="I37" s="31">
        <f t="shared" si="3"/>
        <v>-4737947</v>
      </c>
      <c r="J37" s="31">
        <f t="shared" si="3"/>
        <v>2792053</v>
      </c>
      <c r="K37" s="31">
        <f t="shared" si="3"/>
        <v>-2937188</v>
      </c>
      <c r="L37" s="31">
        <f t="shared" si="3"/>
        <v>-4647375</v>
      </c>
      <c r="M37" s="31">
        <f t="shared" si="3"/>
        <v>0</v>
      </c>
      <c r="N37" s="31">
        <f t="shared" si="3"/>
        <v>-7584563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-4792510</v>
      </c>
      <c r="X37" s="31">
        <f t="shared" si="3"/>
        <v>0</v>
      </c>
      <c r="Y37" s="31">
        <f t="shared" si="3"/>
        <v>-4792510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7530000</v>
      </c>
      <c r="I44" s="31">
        <f t="shared" si="5"/>
        <v>-4737947</v>
      </c>
      <c r="J44" s="31">
        <f t="shared" si="5"/>
        <v>2792053</v>
      </c>
      <c r="K44" s="31">
        <f t="shared" si="5"/>
        <v>-2937188</v>
      </c>
      <c r="L44" s="31">
        <f t="shared" si="5"/>
        <v>-4647375</v>
      </c>
      <c r="M44" s="31">
        <f t="shared" si="5"/>
        <v>0</v>
      </c>
      <c r="N44" s="31">
        <f t="shared" si="5"/>
        <v>-7584563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-4792510</v>
      </c>
      <c r="X44" s="31">
        <f t="shared" si="5"/>
        <v>0</v>
      </c>
      <c r="Y44" s="31">
        <f t="shared" si="5"/>
        <v>-4792510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11493194</v>
      </c>
      <c r="D45" s="42">
        <f t="shared" si="6"/>
        <v>0</v>
      </c>
      <c r="E45" s="43">
        <f t="shared" si="6"/>
        <v>-4285210</v>
      </c>
      <c r="F45" s="44">
        <f t="shared" si="6"/>
        <v>-4285210</v>
      </c>
      <c r="G45" s="44">
        <f t="shared" si="6"/>
        <v>0</v>
      </c>
      <c r="H45" s="44">
        <f t="shared" si="6"/>
        <v>-7530000</v>
      </c>
      <c r="I45" s="44">
        <f t="shared" si="6"/>
        <v>4737947</v>
      </c>
      <c r="J45" s="44">
        <f t="shared" si="6"/>
        <v>-2792053</v>
      </c>
      <c r="K45" s="44">
        <f t="shared" si="6"/>
        <v>2937188</v>
      </c>
      <c r="L45" s="44">
        <f t="shared" si="6"/>
        <v>4647375</v>
      </c>
      <c r="M45" s="44">
        <f t="shared" si="6"/>
        <v>0</v>
      </c>
      <c r="N45" s="44">
        <f t="shared" si="6"/>
        <v>7584563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4792510</v>
      </c>
      <c r="X45" s="44">
        <f t="shared" si="6"/>
        <v>-2142606</v>
      </c>
      <c r="Y45" s="44">
        <f t="shared" si="6"/>
        <v>6935116</v>
      </c>
      <c r="Z45" s="45">
        <f>+IF(X45&lt;&gt;0,+(Y45/X45)*100,0)</f>
        <v>-323.67668157374709</v>
      </c>
      <c r="AA45" s="46">
        <f>+AA26-AA44</f>
        <v>-4285210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-23151603</v>
      </c>
      <c r="F6" s="20">
        <v>-29021502</v>
      </c>
      <c r="G6" s="20">
        <v>-196849</v>
      </c>
      <c r="H6" s="20">
        <v>-2708125</v>
      </c>
      <c r="I6" s="20">
        <v>-1081565</v>
      </c>
      <c r="J6" s="20">
        <v>-3986539</v>
      </c>
      <c r="K6" s="20">
        <v>-1500966</v>
      </c>
      <c r="L6" s="20">
        <v>-1703639</v>
      </c>
      <c r="M6" s="20">
        <v>-1994285</v>
      </c>
      <c r="N6" s="20">
        <v>-5198890</v>
      </c>
      <c r="O6" s="20"/>
      <c r="P6" s="20"/>
      <c r="Q6" s="20"/>
      <c r="R6" s="20"/>
      <c r="S6" s="20"/>
      <c r="T6" s="20"/>
      <c r="U6" s="20"/>
      <c r="V6" s="20"/>
      <c r="W6" s="20">
        <v>-9185429</v>
      </c>
      <c r="X6" s="20">
        <v>-14510754</v>
      </c>
      <c r="Y6" s="20">
        <v>5325325</v>
      </c>
      <c r="Z6" s="21">
        <v>-36.699161187626778</v>
      </c>
      <c r="AA6" s="22">
        <v>-29021502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1680000</v>
      </c>
      <c r="F11" s="20">
        <v>5138764</v>
      </c>
      <c r="G11" s="24">
        <v>25676</v>
      </c>
      <c r="H11" s="24">
        <v>392482</v>
      </c>
      <c r="I11" s="24">
        <v>256464</v>
      </c>
      <c r="J11" s="20">
        <v>674622</v>
      </c>
      <c r="K11" s="24">
        <v>129320</v>
      </c>
      <c r="L11" s="24">
        <v>249868</v>
      </c>
      <c r="M11" s="20">
        <v>296407</v>
      </c>
      <c r="N11" s="24">
        <v>675595</v>
      </c>
      <c r="O11" s="24"/>
      <c r="P11" s="24"/>
      <c r="Q11" s="20"/>
      <c r="R11" s="24"/>
      <c r="S11" s="24"/>
      <c r="T11" s="20"/>
      <c r="U11" s="24"/>
      <c r="V11" s="24"/>
      <c r="W11" s="24">
        <v>1350217</v>
      </c>
      <c r="X11" s="20">
        <v>2569386</v>
      </c>
      <c r="Y11" s="24">
        <v>-1219169</v>
      </c>
      <c r="Z11" s="25">
        <v>-47.449818750471898</v>
      </c>
      <c r="AA11" s="26">
        <v>5138764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-21471603</v>
      </c>
      <c r="F13" s="31">
        <f t="shared" si="0"/>
        <v>-23882738</v>
      </c>
      <c r="G13" s="31">
        <f t="shared" si="0"/>
        <v>-171173</v>
      </c>
      <c r="H13" s="31">
        <f t="shared" si="0"/>
        <v>-2315643</v>
      </c>
      <c r="I13" s="31">
        <f t="shared" si="0"/>
        <v>-825101</v>
      </c>
      <c r="J13" s="31">
        <f t="shared" si="0"/>
        <v>-3311917</v>
      </c>
      <c r="K13" s="31">
        <f t="shared" si="0"/>
        <v>-1371646</v>
      </c>
      <c r="L13" s="31">
        <f t="shared" si="0"/>
        <v>-1453771</v>
      </c>
      <c r="M13" s="31">
        <f t="shared" si="0"/>
        <v>-1697878</v>
      </c>
      <c r="N13" s="31">
        <f t="shared" si="0"/>
        <v>-4523295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-7835212</v>
      </c>
      <c r="X13" s="31">
        <f t="shared" si="0"/>
        <v>-11941368</v>
      </c>
      <c r="Y13" s="31">
        <f t="shared" si="0"/>
        <v>4106156</v>
      </c>
      <c r="Z13" s="32">
        <f>+IF(X13&lt;&gt;0,+(Y13/X13)*100,0)</f>
        <v>-34.385976548080585</v>
      </c>
      <c r="AA13" s="33">
        <f>SUM(AA6:AA12)</f>
        <v>-23882738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-5524055</v>
      </c>
      <c r="D17" s="18"/>
      <c r="E17" s="19">
        <v>1</v>
      </c>
      <c r="F17" s="20">
        <v>4958215</v>
      </c>
      <c r="G17" s="24"/>
      <c r="H17" s="24"/>
      <c r="I17" s="24">
        <v>673384</v>
      </c>
      <c r="J17" s="20">
        <v>673384</v>
      </c>
      <c r="K17" s="24">
        <v>862131</v>
      </c>
      <c r="L17" s="24">
        <v>539694</v>
      </c>
      <c r="M17" s="20">
        <v>885594</v>
      </c>
      <c r="N17" s="24">
        <v>2287419</v>
      </c>
      <c r="O17" s="24"/>
      <c r="P17" s="24"/>
      <c r="Q17" s="20"/>
      <c r="R17" s="24"/>
      <c r="S17" s="24"/>
      <c r="T17" s="20"/>
      <c r="U17" s="24"/>
      <c r="V17" s="24"/>
      <c r="W17" s="24">
        <v>2960803</v>
      </c>
      <c r="X17" s="20">
        <v>2479104</v>
      </c>
      <c r="Y17" s="24">
        <v>481699</v>
      </c>
      <c r="Z17" s="25">
        <v>19.430366777674514</v>
      </c>
      <c r="AA17" s="26">
        <v>4958215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-5524055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4958215</v>
      </c>
      <c r="G25" s="36">
        <f t="shared" si="1"/>
        <v>0</v>
      </c>
      <c r="H25" s="36">
        <f t="shared" si="1"/>
        <v>0</v>
      </c>
      <c r="I25" s="36">
        <f t="shared" si="1"/>
        <v>673384</v>
      </c>
      <c r="J25" s="36">
        <f t="shared" si="1"/>
        <v>673384</v>
      </c>
      <c r="K25" s="36">
        <f t="shared" si="1"/>
        <v>862131</v>
      </c>
      <c r="L25" s="36">
        <f t="shared" si="1"/>
        <v>539694</v>
      </c>
      <c r="M25" s="36">
        <f t="shared" si="1"/>
        <v>885594</v>
      </c>
      <c r="N25" s="36">
        <f t="shared" si="1"/>
        <v>2287419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2960803</v>
      </c>
      <c r="X25" s="36">
        <f t="shared" si="1"/>
        <v>2479104</v>
      </c>
      <c r="Y25" s="36">
        <f t="shared" si="1"/>
        <v>481699</v>
      </c>
      <c r="Z25" s="37">
        <f>+IF(X25&lt;&gt;0,+(Y25/X25)*100,0)</f>
        <v>19.430366777674514</v>
      </c>
      <c r="AA25" s="38">
        <f>SUM(AA15:AA24)</f>
        <v>4958215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-5524055</v>
      </c>
      <c r="D26" s="29">
        <f>+D13+D25</f>
        <v>0</v>
      </c>
      <c r="E26" s="30">
        <f t="shared" si="2"/>
        <v>-21471602</v>
      </c>
      <c r="F26" s="31">
        <f t="shared" si="2"/>
        <v>-18924523</v>
      </c>
      <c r="G26" s="31">
        <f t="shared" si="2"/>
        <v>-171173</v>
      </c>
      <c r="H26" s="31">
        <f t="shared" si="2"/>
        <v>-2315643</v>
      </c>
      <c r="I26" s="31">
        <f t="shared" si="2"/>
        <v>-151717</v>
      </c>
      <c r="J26" s="31">
        <f t="shared" si="2"/>
        <v>-2638533</v>
      </c>
      <c r="K26" s="31">
        <f t="shared" si="2"/>
        <v>-509515</v>
      </c>
      <c r="L26" s="31">
        <f t="shared" si="2"/>
        <v>-914077</v>
      </c>
      <c r="M26" s="31">
        <f t="shared" si="2"/>
        <v>-812284</v>
      </c>
      <c r="N26" s="31">
        <f t="shared" si="2"/>
        <v>-2235876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-4874409</v>
      </c>
      <c r="X26" s="31">
        <f t="shared" si="2"/>
        <v>-9462264</v>
      </c>
      <c r="Y26" s="31">
        <f t="shared" si="2"/>
        <v>4587855</v>
      </c>
      <c r="Z26" s="32">
        <f>+IF(X26&lt;&gt;0,+(Y26/X26)*100,0)</f>
        <v>-48.485806356702795</v>
      </c>
      <c r="AA26" s="33">
        <f>+AA13+AA25</f>
        <v>-18924523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19389721</v>
      </c>
      <c r="G32" s="20"/>
      <c r="H32" s="20">
        <v>300902</v>
      </c>
      <c r="I32" s="20">
        <v>884655</v>
      </c>
      <c r="J32" s="20">
        <v>1185557</v>
      </c>
      <c r="K32" s="20">
        <v>-509515</v>
      </c>
      <c r="L32" s="20">
        <v>212017</v>
      </c>
      <c r="M32" s="20">
        <v>278167</v>
      </c>
      <c r="N32" s="20">
        <v>-19331</v>
      </c>
      <c r="O32" s="20"/>
      <c r="P32" s="20"/>
      <c r="Q32" s="20"/>
      <c r="R32" s="20"/>
      <c r="S32" s="20"/>
      <c r="T32" s="20"/>
      <c r="U32" s="20"/>
      <c r="V32" s="20"/>
      <c r="W32" s="20">
        <v>1166226</v>
      </c>
      <c r="X32" s="20">
        <v>9694866</v>
      </c>
      <c r="Y32" s="20">
        <v>-8528640</v>
      </c>
      <c r="Z32" s="21">
        <v>-87.970684690226761</v>
      </c>
      <c r="AA32" s="22">
        <v>19389721</v>
      </c>
    </row>
    <row r="33" spans="1:27" x14ac:dyDescent="0.25">
      <c r="A33" s="23" t="s">
        <v>60</v>
      </c>
      <c r="B33" s="17" t="s">
        <v>32</v>
      </c>
      <c r="C33" s="18">
        <v>-524523</v>
      </c>
      <c r="D33" s="18"/>
      <c r="E33" s="19"/>
      <c r="F33" s="20"/>
      <c r="G33" s="20"/>
      <c r="H33" s="20"/>
      <c r="I33" s="20"/>
      <c r="J33" s="20"/>
      <c r="K33" s="20"/>
      <c r="L33" s="20">
        <v>-995682</v>
      </c>
      <c r="M33" s="20"/>
      <c r="N33" s="20">
        <v>-995682</v>
      </c>
      <c r="O33" s="20"/>
      <c r="P33" s="20"/>
      <c r="Q33" s="20"/>
      <c r="R33" s="20"/>
      <c r="S33" s="20"/>
      <c r="T33" s="20"/>
      <c r="U33" s="20"/>
      <c r="V33" s="20"/>
      <c r="W33" s="20">
        <v>-995682</v>
      </c>
      <c r="X33" s="20"/>
      <c r="Y33" s="20">
        <v>-995682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1984800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992400</v>
      </c>
      <c r="Y35" s="20">
        <v>-992400</v>
      </c>
      <c r="Z35" s="21">
        <v>-100</v>
      </c>
      <c r="AA35" s="22">
        <v>1984800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-524523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21374521</v>
      </c>
      <c r="G37" s="31">
        <f t="shared" si="3"/>
        <v>0</v>
      </c>
      <c r="H37" s="31">
        <f t="shared" si="3"/>
        <v>300902</v>
      </c>
      <c r="I37" s="31">
        <f t="shared" si="3"/>
        <v>884655</v>
      </c>
      <c r="J37" s="31">
        <f t="shared" si="3"/>
        <v>1185557</v>
      </c>
      <c r="K37" s="31">
        <f t="shared" si="3"/>
        <v>-509515</v>
      </c>
      <c r="L37" s="31">
        <f t="shared" si="3"/>
        <v>-783665</v>
      </c>
      <c r="M37" s="31">
        <f t="shared" si="3"/>
        <v>278167</v>
      </c>
      <c r="N37" s="31">
        <f t="shared" si="3"/>
        <v>-1015013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170544</v>
      </c>
      <c r="X37" s="31">
        <f t="shared" si="3"/>
        <v>10687266</v>
      </c>
      <c r="Y37" s="31">
        <f t="shared" si="3"/>
        <v>-10516722</v>
      </c>
      <c r="Z37" s="32">
        <f>+IF(X37&lt;&gt;0,+(Y37/X37)*100,0)</f>
        <v>-98.404231727740282</v>
      </c>
      <c r="AA37" s="33">
        <f>SUM(AA29:AA36)</f>
        <v>21374521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-524523</v>
      </c>
      <c r="D44" s="29">
        <f>+D37+D43</f>
        <v>0</v>
      </c>
      <c r="E44" s="30">
        <f t="shared" si="5"/>
        <v>0</v>
      </c>
      <c r="F44" s="31">
        <f t="shared" si="5"/>
        <v>21374521</v>
      </c>
      <c r="G44" s="31">
        <f t="shared" si="5"/>
        <v>0</v>
      </c>
      <c r="H44" s="31">
        <f t="shared" si="5"/>
        <v>300902</v>
      </c>
      <c r="I44" s="31">
        <f t="shared" si="5"/>
        <v>884655</v>
      </c>
      <c r="J44" s="31">
        <f t="shared" si="5"/>
        <v>1185557</v>
      </c>
      <c r="K44" s="31">
        <f t="shared" si="5"/>
        <v>-509515</v>
      </c>
      <c r="L44" s="31">
        <f t="shared" si="5"/>
        <v>-783665</v>
      </c>
      <c r="M44" s="31">
        <f t="shared" si="5"/>
        <v>278167</v>
      </c>
      <c r="N44" s="31">
        <f t="shared" si="5"/>
        <v>-1015013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170544</v>
      </c>
      <c r="X44" s="31">
        <f t="shared" si="5"/>
        <v>10687266</v>
      </c>
      <c r="Y44" s="31">
        <f t="shared" si="5"/>
        <v>-10516722</v>
      </c>
      <c r="Z44" s="32">
        <f>+IF(X44&lt;&gt;0,+(Y44/X44)*100,0)</f>
        <v>-98.404231727740282</v>
      </c>
      <c r="AA44" s="33">
        <f>+AA37+AA43</f>
        <v>21374521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-4999532</v>
      </c>
      <c r="D45" s="42">
        <f t="shared" si="6"/>
        <v>0</v>
      </c>
      <c r="E45" s="43">
        <f t="shared" si="6"/>
        <v>-21471602</v>
      </c>
      <c r="F45" s="44">
        <f t="shared" si="6"/>
        <v>-40299044</v>
      </c>
      <c r="G45" s="44">
        <f t="shared" si="6"/>
        <v>-171173</v>
      </c>
      <c r="H45" s="44">
        <f t="shared" si="6"/>
        <v>-2616545</v>
      </c>
      <c r="I45" s="44">
        <f t="shared" si="6"/>
        <v>-1036372</v>
      </c>
      <c r="J45" s="44">
        <f t="shared" si="6"/>
        <v>-3824090</v>
      </c>
      <c r="K45" s="44">
        <f t="shared" si="6"/>
        <v>0</v>
      </c>
      <c r="L45" s="44">
        <f t="shared" si="6"/>
        <v>-130412</v>
      </c>
      <c r="M45" s="44">
        <f t="shared" si="6"/>
        <v>-1090451</v>
      </c>
      <c r="N45" s="44">
        <f t="shared" si="6"/>
        <v>-1220863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-5044953</v>
      </c>
      <c r="X45" s="44">
        <f t="shared" si="6"/>
        <v>-20149530</v>
      </c>
      <c r="Y45" s="44">
        <f t="shared" si="6"/>
        <v>15104577</v>
      </c>
      <c r="Z45" s="45">
        <f>+IF(X45&lt;&gt;0,+(Y45/X45)*100,0)</f>
        <v>-74.962428404037212</v>
      </c>
      <c r="AA45" s="46">
        <f>+AA26-AA44</f>
        <v>-40299044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-7961300</v>
      </c>
      <c r="F6" s="20">
        <v>-7961300</v>
      </c>
      <c r="G6" s="20">
        <v>-640510</v>
      </c>
      <c r="H6" s="20">
        <v>-2292676</v>
      </c>
      <c r="I6" s="20">
        <v>-3192066</v>
      </c>
      <c r="J6" s="20">
        <v>-6125252</v>
      </c>
      <c r="K6" s="20">
        <v>-3100609</v>
      </c>
      <c r="L6" s="20">
        <v>-2966006</v>
      </c>
      <c r="M6" s="20">
        <v>-1358461</v>
      </c>
      <c r="N6" s="20">
        <v>-7425076</v>
      </c>
      <c r="O6" s="20"/>
      <c r="P6" s="20"/>
      <c r="Q6" s="20"/>
      <c r="R6" s="20"/>
      <c r="S6" s="20"/>
      <c r="T6" s="20"/>
      <c r="U6" s="20"/>
      <c r="V6" s="20"/>
      <c r="W6" s="20">
        <v>-13550328</v>
      </c>
      <c r="X6" s="20">
        <v>-3980646</v>
      </c>
      <c r="Y6" s="20">
        <v>-9569682</v>
      </c>
      <c r="Z6" s="21">
        <v>240.40525080602495</v>
      </c>
      <c r="AA6" s="22">
        <v>-7961300</v>
      </c>
    </row>
    <row r="7" spans="1:27" x14ac:dyDescent="0.25">
      <c r="A7" s="23" t="s">
        <v>35</v>
      </c>
      <c r="B7" s="17" t="s">
        <v>32</v>
      </c>
      <c r="C7" s="18">
        <v>3244136</v>
      </c>
      <c r="D7" s="18"/>
      <c r="E7" s="19">
        <v>-1</v>
      </c>
      <c r="F7" s="20">
        <v>-1</v>
      </c>
      <c r="G7" s="20">
        <v>386484</v>
      </c>
      <c r="H7" s="20">
        <v>538912</v>
      </c>
      <c r="I7" s="20">
        <v>588884</v>
      </c>
      <c r="J7" s="20">
        <v>1514280</v>
      </c>
      <c r="K7" s="20">
        <v>373522</v>
      </c>
      <c r="L7" s="20">
        <v>696012</v>
      </c>
      <c r="M7" s="20">
        <v>215136</v>
      </c>
      <c r="N7" s="20">
        <v>1284670</v>
      </c>
      <c r="O7" s="20"/>
      <c r="P7" s="20"/>
      <c r="Q7" s="20"/>
      <c r="R7" s="20"/>
      <c r="S7" s="20"/>
      <c r="T7" s="20"/>
      <c r="U7" s="20"/>
      <c r="V7" s="20"/>
      <c r="W7" s="20">
        <v>2798950</v>
      </c>
      <c r="X7" s="20"/>
      <c r="Y7" s="20">
        <v>2798950</v>
      </c>
      <c r="Z7" s="21"/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3821004</v>
      </c>
      <c r="F11" s="20">
        <v>3821004</v>
      </c>
      <c r="G11" s="24">
        <v>1973503</v>
      </c>
      <c r="H11" s="24">
        <v>-31477</v>
      </c>
      <c r="I11" s="24">
        <v>-434151</v>
      </c>
      <c r="J11" s="20">
        <v>1507875</v>
      </c>
      <c r="K11" s="24">
        <v>421380</v>
      </c>
      <c r="L11" s="24">
        <v>-189988</v>
      </c>
      <c r="M11" s="20">
        <v>-275792</v>
      </c>
      <c r="N11" s="24">
        <v>-44400</v>
      </c>
      <c r="O11" s="24"/>
      <c r="P11" s="24"/>
      <c r="Q11" s="20"/>
      <c r="R11" s="24"/>
      <c r="S11" s="24"/>
      <c r="T11" s="20"/>
      <c r="U11" s="24"/>
      <c r="V11" s="24"/>
      <c r="W11" s="24">
        <v>1463475</v>
      </c>
      <c r="X11" s="20">
        <v>1910508</v>
      </c>
      <c r="Y11" s="24">
        <v>-447033</v>
      </c>
      <c r="Z11" s="25">
        <v>-23.398645805199454</v>
      </c>
      <c r="AA11" s="26">
        <v>3821004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3244136</v>
      </c>
      <c r="D13" s="29">
        <f>SUM(D6:D12)</f>
        <v>0</v>
      </c>
      <c r="E13" s="30">
        <f t="shared" si="0"/>
        <v>-4140297</v>
      </c>
      <c r="F13" s="31">
        <f t="shared" si="0"/>
        <v>-4140297</v>
      </c>
      <c r="G13" s="31">
        <f t="shared" si="0"/>
        <v>1719477</v>
      </c>
      <c r="H13" s="31">
        <f t="shared" si="0"/>
        <v>-1785241</v>
      </c>
      <c r="I13" s="31">
        <f t="shared" si="0"/>
        <v>-3037333</v>
      </c>
      <c r="J13" s="31">
        <f t="shared" si="0"/>
        <v>-3103097</v>
      </c>
      <c r="K13" s="31">
        <f t="shared" si="0"/>
        <v>-2305707</v>
      </c>
      <c r="L13" s="31">
        <f t="shared" si="0"/>
        <v>-2459982</v>
      </c>
      <c r="M13" s="31">
        <f t="shared" si="0"/>
        <v>-1419117</v>
      </c>
      <c r="N13" s="31">
        <f t="shared" si="0"/>
        <v>-6184806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-9287903</v>
      </c>
      <c r="X13" s="31">
        <f t="shared" si="0"/>
        <v>-2070138</v>
      </c>
      <c r="Y13" s="31">
        <f t="shared" si="0"/>
        <v>-7217765</v>
      </c>
      <c r="Z13" s="32">
        <f>+IF(X13&lt;&gt;0,+(Y13/X13)*100,0)</f>
        <v>348.66105544654511</v>
      </c>
      <c r="AA13" s="33">
        <f>SUM(AA6:AA12)</f>
        <v>-4140297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267456</v>
      </c>
      <c r="D17" s="18"/>
      <c r="E17" s="19">
        <v>5887563</v>
      </c>
      <c r="F17" s="20">
        <v>14583215</v>
      </c>
      <c r="G17" s="24"/>
      <c r="H17" s="24">
        <v>709098</v>
      </c>
      <c r="I17" s="24">
        <v>1573748</v>
      </c>
      <c r="J17" s="20">
        <v>2282846</v>
      </c>
      <c r="K17" s="24">
        <v>327029</v>
      </c>
      <c r="L17" s="24">
        <v>1742079</v>
      </c>
      <c r="M17" s="20">
        <v>772075</v>
      </c>
      <c r="N17" s="24">
        <v>2841183</v>
      </c>
      <c r="O17" s="24"/>
      <c r="P17" s="24"/>
      <c r="Q17" s="20"/>
      <c r="R17" s="24"/>
      <c r="S17" s="24"/>
      <c r="T17" s="20"/>
      <c r="U17" s="24"/>
      <c r="V17" s="24"/>
      <c r="W17" s="24">
        <v>5124029</v>
      </c>
      <c r="X17" s="20">
        <v>5117696</v>
      </c>
      <c r="Y17" s="24">
        <v>6333</v>
      </c>
      <c r="Z17" s="25">
        <v>0.12374709244159872</v>
      </c>
      <c r="AA17" s="26">
        <v>14583215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267456</v>
      </c>
      <c r="D25" s="29">
        <f t="shared" ref="D25:Y25" si="1">SUM(D15:D24)</f>
        <v>0</v>
      </c>
      <c r="E25" s="35">
        <f t="shared" si="1"/>
        <v>5887563</v>
      </c>
      <c r="F25" s="36">
        <f t="shared" si="1"/>
        <v>14583215</v>
      </c>
      <c r="G25" s="36">
        <f t="shared" si="1"/>
        <v>0</v>
      </c>
      <c r="H25" s="36">
        <f t="shared" si="1"/>
        <v>709098</v>
      </c>
      <c r="I25" s="36">
        <f t="shared" si="1"/>
        <v>1573748</v>
      </c>
      <c r="J25" s="36">
        <f t="shared" si="1"/>
        <v>2282846</v>
      </c>
      <c r="K25" s="36">
        <f t="shared" si="1"/>
        <v>327029</v>
      </c>
      <c r="L25" s="36">
        <f t="shared" si="1"/>
        <v>1742079</v>
      </c>
      <c r="M25" s="36">
        <f t="shared" si="1"/>
        <v>772075</v>
      </c>
      <c r="N25" s="36">
        <f t="shared" si="1"/>
        <v>2841183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5124029</v>
      </c>
      <c r="X25" s="36">
        <f t="shared" si="1"/>
        <v>5117696</v>
      </c>
      <c r="Y25" s="36">
        <f t="shared" si="1"/>
        <v>6333</v>
      </c>
      <c r="Z25" s="37">
        <f>+IF(X25&lt;&gt;0,+(Y25/X25)*100,0)</f>
        <v>0.12374709244159872</v>
      </c>
      <c r="AA25" s="38">
        <f>SUM(AA15:AA24)</f>
        <v>14583215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3511592</v>
      </c>
      <c r="D26" s="29">
        <f>+D13+D25</f>
        <v>0</v>
      </c>
      <c r="E26" s="30">
        <f t="shared" si="2"/>
        <v>1747266</v>
      </c>
      <c r="F26" s="31">
        <f t="shared" si="2"/>
        <v>10442918</v>
      </c>
      <c r="G26" s="31">
        <f t="shared" si="2"/>
        <v>1719477</v>
      </c>
      <c r="H26" s="31">
        <f t="shared" si="2"/>
        <v>-1076143</v>
      </c>
      <c r="I26" s="31">
        <f t="shared" si="2"/>
        <v>-1463585</v>
      </c>
      <c r="J26" s="31">
        <f t="shared" si="2"/>
        <v>-820251</v>
      </c>
      <c r="K26" s="31">
        <f t="shared" si="2"/>
        <v>-1978678</v>
      </c>
      <c r="L26" s="31">
        <f t="shared" si="2"/>
        <v>-717903</v>
      </c>
      <c r="M26" s="31">
        <f t="shared" si="2"/>
        <v>-647042</v>
      </c>
      <c r="N26" s="31">
        <f t="shared" si="2"/>
        <v>-3343623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-4163874</v>
      </c>
      <c r="X26" s="31">
        <f t="shared" si="2"/>
        <v>3047558</v>
      </c>
      <c r="Y26" s="31">
        <f t="shared" si="2"/>
        <v>-7211432</v>
      </c>
      <c r="Z26" s="32">
        <f>+IF(X26&lt;&gt;0,+(Y26/X26)*100,0)</f>
        <v>-236.62985249173275</v>
      </c>
      <c r="AA26" s="33">
        <f>+AA13+AA25</f>
        <v>10442918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1263175</v>
      </c>
      <c r="D32" s="18"/>
      <c r="E32" s="19"/>
      <c r="F32" s="20"/>
      <c r="G32" s="20">
        <v>572638</v>
      </c>
      <c r="H32" s="20">
        <v>235970</v>
      </c>
      <c r="I32" s="20">
        <v>-85381</v>
      </c>
      <c r="J32" s="20">
        <v>723227</v>
      </c>
      <c r="K32" s="20">
        <v>-731598</v>
      </c>
      <c r="L32" s="20">
        <v>946764</v>
      </c>
      <c r="M32" s="20">
        <v>-57920</v>
      </c>
      <c r="N32" s="20">
        <v>157246</v>
      </c>
      <c r="O32" s="20"/>
      <c r="P32" s="20"/>
      <c r="Q32" s="20"/>
      <c r="R32" s="20"/>
      <c r="S32" s="20"/>
      <c r="T32" s="20"/>
      <c r="U32" s="20"/>
      <c r="V32" s="20"/>
      <c r="W32" s="20">
        <v>880473</v>
      </c>
      <c r="X32" s="20"/>
      <c r="Y32" s="20">
        <v>880473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1897018</v>
      </c>
      <c r="F35" s="20">
        <v>1897018</v>
      </c>
      <c r="G35" s="20">
        <v>98912</v>
      </c>
      <c r="H35" s="20">
        <v>102263</v>
      </c>
      <c r="I35" s="20">
        <v>104984</v>
      </c>
      <c r="J35" s="20">
        <v>306159</v>
      </c>
      <c r="K35" s="20">
        <v>105661</v>
      </c>
      <c r="L35" s="20">
        <v>123160</v>
      </c>
      <c r="M35" s="20">
        <v>96665</v>
      </c>
      <c r="N35" s="20">
        <v>325486</v>
      </c>
      <c r="O35" s="20"/>
      <c r="P35" s="20"/>
      <c r="Q35" s="20"/>
      <c r="R35" s="20"/>
      <c r="S35" s="20"/>
      <c r="T35" s="20"/>
      <c r="U35" s="20"/>
      <c r="V35" s="20"/>
      <c r="W35" s="20">
        <v>631645</v>
      </c>
      <c r="X35" s="20">
        <v>948510</v>
      </c>
      <c r="Y35" s="20">
        <v>-316865</v>
      </c>
      <c r="Z35" s="21">
        <v>-33.406606150699517</v>
      </c>
      <c r="AA35" s="22">
        <v>1897018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1263175</v>
      </c>
      <c r="D37" s="29">
        <f t="shared" ref="D37:Y37" si="3">SUM(D29:D36)</f>
        <v>0</v>
      </c>
      <c r="E37" s="30">
        <f t="shared" si="3"/>
        <v>1897018</v>
      </c>
      <c r="F37" s="31">
        <f t="shared" si="3"/>
        <v>1897018</v>
      </c>
      <c r="G37" s="31">
        <f t="shared" si="3"/>
        <v>671550</v>
      </c>
      <c r="H37" s="31">
        <f t="shared" si="3"/>
        <v>338233</v>
      </c>
      <c r="I37" s="31">
        <f t="shared" si="3"/>
        <v>19603</v>
      </c>
      <c r="J37" s="31">
        <f t="shared" si="3"/>
        <v>1029386</v>
      </c>
      <c r="K37" s="31">
        <f t="shared" si="3"/>
        <v>-625937</v>
      </c>
      <c r="L37" s="31">
        <f t="shared" si="3"/>
        <v>1069924</v>
      </c>
      <c r="M37" s="31">
        <f t="shared" si="3"/>
        <v>38745</v>
      </c>
      <c r="N37" s="31">
        <f t="shared" si="3"/>
        <v>482732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1512118</v>
      </c>
      <c r="X37" s="31">
        <f t="shared" si="3"/>
        <v>948510</v>
      </c>
      <c r="Y37" s="31">
        <f t="shared" si="3"/>
        <v>563608</v>
      </c>
      <c r="Z37" s="32">
        <f>+IF(X37&lt;&gt;0,+(Y37/X37)*100,0)</f>
        <v>59.420354028950669</v>
      </c>
      <c r="AA37" s="33">
        <f>SUM(AA29:AA36)</f>
        <v>1897018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1263175</v>
      </c>
      <c r="D44" s="29">
        <f>+D37+D43</f>
        <v>0</v>
      </c>
      <c r="E44" s="30">
        <f t="shared" si="5"/>
        <v>1897018</v>
      </c>
      <c r="F44" s="31">
        <f t="shared" si="5"/>
        <v>1897018</v>
      </c>
      <c r="G44" s="31">
        <f t="shared" si="5"/>
        <v>671550</v>
      </c>
      <c r="H44" s="31">
        <f t="shared" si="5"/>
        <v>338233</v>
      </c>
      <c r="I44" s="31">
        <f t="shared" si="5"/>
        <v>19603</v>
      </c>
      <c r="J44" s="31">
        <f t="shared" si="5"/>
        <v>1029386</v>
      </c>
      <c r="K44" s="31">
        <f t="shared" si="5"/>
        <v>-625937</v>
      </c>
      <c r="L44" s="31">
        <f t="shared" si="5"/>
        <v>1069924</v>
      </c>
      <c r="M44" s="31">
        <f t="shared" si="5"/>
        <v>38745</v>
      </c>
      <c r="N44" s="31">
        <f t="shared" si="5"/>
        <v>482732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1512118</v>
      </c>
      <c r="X44" s="31">
        <f t="shared" si="5"/>
        <v>948510</v>
      </c>
      <c r="Y44" s="31">
        <f t="shared" si="5"/>
        <v>563608</v>
      </c>
      <c r="Z44" s="32">
        <f>+IF(X44&lt;&gt;0,+(Y44/X44)*100,0)</f>
        <v>59.420354028950669</v>
      </c>
      <c r="AA44" s="33">
        <f>+AA37+AA43</f>
        <v>1897018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2248417</v>
      </c>
      <c r="D45" s="42">
        <f t="shared" si="6"/>
        <v>0</v>
      </c>
      <c r="E45" s="43">
        <f t="shared" si="6"/>
        <v>-149752</v>
      </c>
      <c r="F45" s="44">
        <f t="shared" si="6"/>
        <v>8545900</v>
      </c>
      <c r="G45" s="44">
        <f t="shared" si="6"/>
        <v>1047927</v>
      </c>
      <c r="H45" s="44">
        <f t="shared" si="6"/>
        <v>-1414376</v>
      </c>
      <c r="I45" s="44">
        <f t="shared" si="6"/>
        <v>-1483188</v>
      </c>
      <c r="J45" s="44">
        <f t="shared" si="6"/>
        <v>-1849637</v>
      </c>
      <c r="K45" s="44">
        <f t="shared" si="6"/>
        <v>-1352741</v>
      </c>
      <c r="L45" s="44">
        <f t="shared" si="6"/>
        <v>-1787827</v>
      </c>
      <c r="M45" s="44">
        <f t="shared" si="6"/>
        <v>-685787</v>
      </c>
      <c r="N45" s="44">
        <f t="shared" si="6"/>
        <v>-3826355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-5675992</v>
      </c>
      <c r="X45" s="44">
        <f t="shared" si="6"/>
        <v>2099048</v>
      </c>
      <c r="Y45" s="44">
        <f t="shared" si="6"/>
        <v>-7775040</v>
      </c>
      <c r="Z45" s="45">
        <f>+IF(X45&lt;&gt;0,+(Y45/X45)*100,0)</f>
        <v>-370.40791825627622</v>
      </c>
      <c r="AA45" s="46">
        <f>+AA26-AA44</f>
        <v>8545900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9837337</v>
      </c>
      <c r="D6" s="18"/>
      <c r="E6" s="19">
        <v>-29507099</v>
      </c>
      <c r="F6" s="20">
        <v>-29507099</v>
      </c>
      <c r="G6" s="20">
        <v>5447680</v>
      </c>
      <c r="H6" s="20">
        <v>10260365</v>
      </c>
      <c r="I6" s="20">
        <v>14961001</v>
      </c>
      <c r="J6" s="20">
        <v>30669046</v>
      </c>
      <c r="K6" s="20">
        <v>11486610</v>
      </c>
      <c r="L6" s="20">
        <v>7666687</v>
      </c>
      <c r="M6" s="20">
        <v>6633981</v>
      </c>
      <c r="N6" s="20">
        <v>25787278</v>
      </c>
      <c r="O6" s="20"/>
      <c r="P6" s="20"/>
      <c r="Q6" s="20"/>
      <c r="R6" s="20"/>
      <c r="S6" s="20"/>
      <c r="T6" s="20"/>
      <c r="U6" s="20"/>
      <c r="V6" s="20"/>
      <c r="W6" s="20">
        <v>56456324</v>
      </c>
      <c r="X6" s="20">
        <v>-14753550</v>
      </c>
      <c r="Y6" s="20">
        <v>71209874</v>
      </c>
      <c r="Z6" s="21">
        <v>-482.66264051702814</v>
      </c>
      <c r="AA6" s="22">
        <v>-29507099</v>
      </c>
    </row>
    <row r="7" spans="1:27" x14ac:dyDescent="0.25">
      <c r="A7" s="23" t="s">
        <v>35</v>
      </c>
      <c r="B7" s="17" t="s">
        <v>32</v>
      </c>
      <c r="C7" s="18">
        <v>656231</v>
      </c>
      <c r="D7" s="18"/>
      <c r="E7" s="19">
        <v>8587576</v>
      </c>
      <c r="F7" s="20">
        <v>8587576</v>
      </c>
      <c r="G7" s="20">
        <v>7503595</v>
      </c>
      <c r="H7" s="20"/>
      <c r="I7" s="20"/>
      <c r="J7" s="20">
        <v>7503595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7503595</v>
      </c>
      <c r="X7" s="20">
        <v>4293792</v>
      </c>
      <c r="Y7" s="20">
        <v>3209803</v>
      </c>
      <c r="Z7" s="21">
        <v>74.754506040348488</v>
      </c>
      <c r="AA7" s="22">
        <v>8587576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435</v>
      </c>
      <c r="H10" s="20"/>
      <c r="I10" s="20"/>
      <c r="J10" s="20">
        <v>435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435</v>
      </c>
      <c r="X10" s="20"/>
      <c r="Y10" s="20">
        <v>435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10354729</v>
      </c>
      <c r="F11" s="20">
        <v>10354729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5177364</v>
      </c>
      <c r="Y11" s="24">
        <v>-5177364</v>
      </c>
      <c r="Z11" s="25">
        <v>-100</v>
      </c>
      <c r="AA11" s="26">
        <v>10354729</v>
      </c>
    </row>
    <row r="12" spans="1:27" x14ac:dyDescent="0.25">
      <c r="A12" s="23" t="s">
        <v>40</v>
      </c>
      <c r="B12" s="17" t="s">
        <v>32</v>
      </c>
      <c r="C12" s="18">
        <v>12900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10506468</v>
      </c>
      <c r="D13" s="29">
        <f>SUM(D6:D12)</f>
        <v>0</v>
      </c>
      <c r="E13" s="30">
        <f t="shared" si="0"/>
        <v>-10564794</v>
      </c>
      <c r="F13" s="31">
        <f t="shared" si="0"/>
        <v>-10564794</v>
      </c>
      <c r="G13" s="31">
        <f t="shared" si="0"/>
        <v>12951710</v>
      </c>
      <c r="H13" s="31">
        <f t="shared" si="0"/>
        <v>10260365</v>
      </c>
      <c r="I13" s="31">
        <f t="shared" si="0"/>
        <v>14961001</v>
      </c>
      <c r="J13" s="31">
        <f t="shared" si="0"/>
        <v>38173076</v>
      </c>
      <c r="K13" s="31">
        <f t="shared" si="0"/>
        <v>11486610</v>
      </c>
      <c r="L13" s="31">
        <f t="shared" si="0"/>
        <v>7666687</v>
      </c>
      <c r="M13" s="31">
        <f t="shared" si="0"/>
        <v>6633981</v>
      </c>
      <c r="N13" s="31">
        <f t="shared" si="0"/>
        <v>25787278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63960354</v>
      </c>
      <c r="X13" s="31">
        <f t="shared" si="0"/>
        <v>-5282394</v>
      </c>
      <c r="Y13" s="31">
        <f t="shared" si="0"/>
        <v>69242748</v>
      </c>
      <c r="Z13" s="32">
        <f>+IF(X13&lt;&gt;0,+(Y13/X13)*100,0)</f>
        <v>-1310.8213435044793</v>
      </c>
      <c r="AA13" s="33">
        <f>SUM(AA6:AA12)</f>
        <v>-10564794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39580781</v>
      </c>
      <c r="D17" s="18"/>
      <c r="E17" s="19">
        <v>22190000</v>
      </c>
      <c r="F17" s="20">
        <v>22190000</v>
      </c>
      <c r="G17" s="24"/>
      <c r="H17" s="24"/>
      <c r="I17" s="24">
        <v>392073</v>
      </c>
      <c r="J17" s="20">
        <v>392073</v>
      </c>
      <c r="K17" s="24">
        <v>3701089</v>
      </c>
      <c r="L17" s="24">
        <v>185916</v>
      </c>
      <c r="M17" s="20">
        <v>2510784</v>
      </c>
      <c r="N17" s="24">
        <v>6397789</v>
      </c>
      <c r="O17" s="24"/>
      <c r="P17" s="24"/>
      <c r="Q17" s="20"/>
      <c r="R17" s="24"/>
      <c r="S17" s="24"/>
      <c r="T17" s="20"/>
      <c r="U17" s="24"/>
      <c r="V17" s="24"/>
      <c r="W17" s="24">
        <v>6789862</v>
      </c>
      <c r="X17" s="20">
        <v>11094996</v>
      </c>
      <c r="Y17" s="24">
        <v>-4305134</v>
      </c>
      <c r="Z17" s="25">
        <v>-38.802483570070692</v>
      </c>
      <c r="AA17" s="26">
        <v>22190000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39580781</v>
      </c>
      <c r="D25" s="29">
        <f t="shared" ref="D25:Y25" si="1">SUM(D15:D24)</f>
        <v>0</v>
      </c>
      <c r="E25" s="35">
        <f t="shared" si="1"/>
        <v>22190000</v>
      </c>
      <c r="F25" s="36">
        <f t="shared" si="1"/>
        <v>22190000</v>
      </c>
      <c r="G25" s="36">
        <f t="shared" si="1"/>
        <v>0</v>
      </c>
      <c r="H25" s="36">
        <f t="shared" si="1"/>
        <v>0</v>
      </c>
      <c r="I25" s="36">
        <f t="shared" si="1"/>
        <v>392073</v>
      </c>
      <c r="J25" s="36">
        <f t="shared" si="1"/>
        <v>392073</v>
      </c>
      <c r="K25" s="36">
        <f t="shared" si="1"/>
        <v>3701089</v>
      </c>
      <c r="L25" s="36">
        <f t="shared" si="1"/>
        <v>185916</v>
      </c>
      <c r="M25" s="36">
        <f t="shared" si="1"/>
        <v>2510784</v>
      </c>
      <c r="N25" s="36">
        <f t="shared" si="1"/>
        <v>6397789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6789862</v>
      </c>
      <c r="X25" s="36">
        <f t="shared" si="1"/>
        <v>11094996</v>
      </c>
      <c r="Y25" s="36">
        <f t="shared" si="1"/>
        <v>-4305134</v>
      </c>
      <c r="Z25" s="37">
        <f>+IF(X25&lt;&gt;0,+(Y25/X25)*100,0)</f>
        <v>-38.802483570070692</v>
      </c>
      <c r="AA25" s="38">
        <f>SUM(AA15:AA24)</f>
        <v>22190000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50087249</v>
      </c>
      <c r="D26" s="29">
        <f>+D13+D25</f>
        <v>0</v>
      </c>
      <c r="E26" s="30">
        <f t="shared" si="2"/>
        <v>11625206</v>
      </c>
      <c r="F26" s="31">
        <f t="shared" si="2"/>
        <v>11625206</v>
      </c>
      <c r="G26" s="31">
        <f t="shared" si="2"/>
        <v>12951710</v>
      </c>
      <c r="H26" s="31">
        <f t="shared" si="2"/>
        <v>10260365</v>
      </c>
      <c r="I26" s="31">
        <f t="shared" si="2"/>
        <v>15353074</v>
      </c>
      <c r="J26" s="31">
        <f t="shared" si="2"/>
        <v>38565149</v>
      </c>
      <c r="K26" s="31">
        <f t="shared" si="2"/>
        <v>15187699</v>
      </c>
      <c r="L26" s="31">
        <f t="shared" si="2"/>
        <v>7852603</v>
      </c>
      <c r="M26" s="31">
        <f t="shared" si="2"/>
        <v>9144765</v>
      </c>
      <c r="N26" s="31">
        <f t="shared" si="2"/>
        <v>32185067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70750216</v>
      </c>
      <c r="X26" s="31">
        <f t="shared" si="2"/>
        <v>5812602</v>
      </c>
      <c r="Y26" s="31">
        <f t="shared" si="2"/>
        <v>64937614</v>
      </c>
      <c r="Z26" s="32">
        <f>+IF(X26&lt;&gt;0,+(Y26/X26)*100,0)</f>
        <v>1117.1866575416655</v>
      </c>
      <c r="AA26" s="33">
        <f>+AA13+AA25</f>
        <v>11625206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-150000</v>
      </c>
      <c r="F32" s="20">
        <v>-150000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-75000</v>
      </c>
      <c r="Y32" s="20">
        <v>75000</v>
      </c>
      <c r="Z32" s="21">
        <v>-100</v>
      </c>
      <c r="AA32" s="22">
        <v>-150000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7848000</v>
      </c>
      <c r="I33" s="20"/>
      <c r="J33" s="20">
        <v>7848000</v>
      </c>
      <c r="K33" s="20">
        <v>-4256252</v>
      </c>
      <c r="L33" s="20"/>
      <c r="M33" s="20"/>
      <c r="N33" s="20">
        <v>-4256252</v>
      </c>
      <c r="O33" s="20"/>
      <c r="P33" s="20"/>
      <c r="Q33" s="20"/>
      <c r="R33" s="20"/>
      <c r="S33" s="20"/>
      <c r="T33" s="20"/>
      <c r="U33" s="20"/>
      <c r="V33" s="20"/>
      <c r="W33" s="20">
        <v>3591748</v>
      </c>
      <c r="X33" s="20"/>
      <c r="Y33" s="20">
        <v>3591748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-150000</v>
      </c>
      <c r="F37" s="31">
        <f t="shared" si="3"/>
        <v>-150000</v>
      </c>
      <c r="G37" s="31">
        <f t="shared" si="3"/>
        <v>0</v>
      </c>
      <c r="H37" s="31">
        <f t="shared" si="3"/>
        <v>7848000</v>
      </c>
      <c r="I37" s="31">
        <f t="shared" si="3"/>
        <v>0</v>
      </c>
      <c r="J37" s="31">
        <f t="shared" si="3"/>
        <v>7848000</v>
      </c>
      <c r="K37" s="31">
        <f t="shared" si="3"/>
        <v>-4256252</v>
      </c>
      <c r="L37" s="31">
        <f t="shared" si="3"/>
        <v>0</v>
      </c>
      <c r="M37" s="31">
        <f t="shared" si="3"/>
        <v>0</v>
      </c>
      <c r="N37" s="31">
        <f t="shared" si="3"/>
        <v>-4256252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3591748</v>
      </c>
      <c r="X37" s="31">
        <f t="shared" si="3"/>
        <v>-75000</v>
      </c>
      <c r="Y37" s="31">
        <f t="shared" si="3"/>
        <v>3666748</v>
      </c>
      <c r="Z37" s="32">
        <f>+IF(X37&lt;&gt;0,+(Y37/X37)*100,0)</f>
        <v>-4888.9973333333328</v>
      </c>
      <c r="AA37" s="33">
        <f>SUM(AA29:AA36)</f>
        <v>-150000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-150000</v>
      </c>
      <c r="F44" s="31">
        <f t="shared" si="5"/>
        <v>-150000</v>
      </c>
      <c r="G44" s="31">
        <f t="shared" si="5"/>
        <v>0</v>
      </c>
      <c r="H44" s="31">
        <f t="shared" si="5"/>
        <v>7848000</v>
      </c>
      <c r="I44" s="31">
        <f t="shared" si="5"/>
        <v>0</v>
      </c>
      <c r="J44" s="31">
        <f t="shared" si="5"/>
        <v>7848000</v>
      </c>
      <c r="K44" s="31">
        <f t="shared" si="5"/>
        <v>-4256252</v>
      </c>
      <c r="L44" s="31">
        <f t="shared" si="5"/>
        <v>0</v>
      </c>
      <c r="M44" s="31">
        <f t="shared" si="5"/>
        <v>0</v>
      </c>
      <c r="N44" s="31">
        <f t="shared" si="5"/>
        <v>-4256252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3591748</v>
      </c>
      <c r="X44" s="31">
        <f t="shared" si="5"/>
        <v>-75000</v>
      </c>
      <c r="Y44" s="31">
        <f t="shared" si="5"/>
        <v>3666748</v>
      </c>
      <c r="Z44" s="32">
        <f>+IF(X44&lt;&gt;0,+(Y44/X44)*100,0)</f>
        <v>-4888.9973333333328</v>
      </c>
      <c r="AA44" s="33">
        <f>+AA37+AA43</f>
        <v>-150000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50087249</v>
      </c>
      <c r="D45" s="42">
        <f t="shared" si="6"/>
        <v>0</v>
      </c>
      <c r="E45" s="43">
        <f t="shared" si="6"/>
        <v>11775206</v>
      </c>
      <c r="F45" s="44">
        <f t="shared" si="6"/>
        <v>11775206</v>
      </c>
      <c r="G45" s="44">
        <f t="shared" si="6"/>
        <v>12951710</v>
      </c>
      <c r="H45" s="44">
        <f t="shared" si="6"/>
        <v>2412365</v>
      </c>
      <c r="I45" s="44">
        <f t="shared" si="6"/>
        <v>15353074</v>
      </c>
      <c r="J45" s="44">
        <f t="shared" si="6"/>
        <v>30717149</v>
      </c>
      <c r="K45" s="44">
        <f t="shared" si="6"/>
        <v>19443951</v>
      </c>
      <c r="L45" s="44">
        <f t="shared" si="6"/>
        <v>7852603</v>
      </c>
      <c r="M45" s="44">
        <f t="shared" si="6"/>
        <v>9144765</v>
      </c>
      <c r="N45" s="44">
        <f t="shared" si="6"/>
        <v>36441319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67158468</v>
      </c>
      <c r="X45" s="44">
        <f t="shared" si="6"/>
        <v>5887602</v>
      </c>
      <c r="Y45" s="44">
        <f t="shared" si="6"/>
        <v>61270866</v>
      </c>
      <c r="Z45" s="45">
        <f>+IF(X45&lt;&gt;0,+(Y45/X45)*100,0)</f>
        <v>1040.67608510222</v>
      </c>
      <c r="AA45" s="46">
        <f>+AA26-AA44</f>
        <v>11775206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-12728268</v>
      </c>
      <c r="F6" s="20">
        <v>-12728268</v>
      </c>
      <c r="G6" s="20"/>
      <c r="H6" s="20">
        <v>5534000</v>
      </c>
      <c r="I6" s="20"/>
      <c r="J6" s="20">
        <v>5534000</v>
      </c>
      <c r="K6" s="20"/>
      <c r="L6" s="20"/>
      <c r="M6" s="20">
        <v>1229000</v>
      </c>
      <c r="N6" s="20">
        <v>1229000</v>
      </c>
      <c r="O6" s="20"/>
      <c r="P6" s="20"/>
      <c r="Q6" s="20"/>
      <c r="R6" s="20"/>
      <c r="S6" s="20"/>
      <c r="T6" s="20"/>
      <c r="U6" s="20"/>
      <c r="V6" s="20"/>
      <c r="W6" s="20">
        <v>6763000</v>
      </c>
      <c r="X6" s="20">
        <v>-6364134</v>
      </c>
      <c r="Y6" s="20">
        <v>13127134</v>
      </c>
      <c r="Z6" s="21">
        <v>-206.26740417470782</v>
      </c>
      <c r="AA6" s="22">
        <v>-12728268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3035328</v>
      </c>
      <c r="F11" s="20">
        <v>3035328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1517664</v>
      </c>
      <c r="Y11" s="24">
        <v>-1517664</v>
      </c>
      <c r="Z11" s="25">
        <v>-100</v>
      </c>
      <c r="AA11" s="26">
        <v>3035328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-9692940</v>
      </c>
      <c r="F13" s="31">
        <f t="shared" si="0"/>
        <v>-9692940</v>
      </c>
      <c r="G13" s="31">
        <f t="shared" si="0"/>
        <v>0</v>
      </c>
      <c r="H13" s="31">
        <f t="shared" si="0"/>
        <v>5534000</v>
      </c>
      <c r="I13" s="31">
        <f t="shared" si="0"/>
        <v>0</v>
      </c>
      <c r="J13" s="31">
        <f t="shared" si="0"/>
        <v>5534000</v>
      </c>
      <c r="K13" s="31">
        <f t="shared" si="0"/>
        <v>0</v>
      </c>
      <c r="L13" s="31">
        <f t="shared" si="0"/>
        <v>0</v>
      </c>
      <c r="M13" s="31">
        <f t="shared" si="0"/>
        <v>1229000</v>
      </c>
      <c r="N13" s="31">
        <f t="shared" si="0"/>
        <v>1229000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6763000</v>
      </c>
      <c r="X13" s="31">
        <f t="shared" si="0"/>
        <v>-4846470</v>
      </c>
      <c r="Y13" s="31">
        <f t="shared" si="0"/>
        <v>11609470</v>
      </c>
      <c r="Z13" s="32">
        <f>+IF(X13&lt;&gt;0,+(Y13/X13)*100,0)</f>
        <v>-239.54486461280067</v>
      </c>
      <c r="AA13" s="33">
        <f>SUM(AA6:AA12)</f>
        <v>-9692940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1598602</v>
      </c>
      <c r="D17" s="18"/>
      <c r="E17" s="19">
        <v>4016485</v>
      </c>
      <c r="F17" s="20">
        <v>4016485</v>
      </c>
      <c r="G17" s="24">
        <v>311764</v>
      </c>
      <c r="H17" s="24">
        <v>1594138</v>
      </c>
      <c r="I17" s="24">
        <v>1172525</v>
      </c>
      <c r="J17" s="20">
        <v>3078427</v>
      </c>
      <c r="K17" s="24"/>
      <c r="L17" s="24">
        <v>33711</v>
      </c>
      <c r="M17" s="20"/>
      <c r="N17" s="24">
        <v>33711</v>
      </c>
      <c r="O17" s="24"/>
      <c r="P17" s="24"/>
      <c r="Q17" s="20"/>
      <c r="R17" s="24"/>
      <c r="S17" s="24"/>
      <c r="T17" s="20"/>
      <c r="U17" s="24"/>
      <c r="V17" s="24"/>
      <c r="W17" s="24">
        <v>3112138</v>
      </c>
      <c r="X17" s="20">
        <v>2008242</v>
      </c>
      <c r="Y17" s="24">
        <v>1103896</v>
      </c>
      <c r="Z17" s="25">
        <v>54.968275735693204</v>
      </c>
      <c r="AA17" s="26">
        <v>4016485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1598602</v>
      </c>
      <c r="D25" s="29">
        <f t="shared" ref="D25:Y25" si="1">SUM(D15:D24)</f>
        <v>0</v>
      </c>
      <c r="E25" s="35">
        <f t="shared" si="1"/>
        <v>4016485</v>
      </c>
      <c r="F25" s="36">
        <f t="shared" si="1"/>
        <v>4016485</v>
      </c>
      <c r="G25" s="36">
        <f t="shared" si="1"/>
        <v>311764</v>
      </c>
      <c r="H25" s="36">
        <f t="shared" si="1"/>
        <v>1594138</v>
      </c>
      <c r="I25" s="36">
        <f t="shared" si="1"/>
        <v>1172525</v>
      </c>
      <c r="J25" s="36">
        <f t="shared" si="1"/>
        <v>3078427</v>
      </c>
      <c r="K25" s="36">
        <f t="shared" si="1"/>
        <v>0</v>
      </c>
      <c r="L25" s="36">
        <f t="shared" si="1"/>
        <v>33711</v>
      </c>
      <c r="M25" s="36">
        <f t="shared" si="1"/>
        <v>0</v>
      </c>
      <c r="N25" s="36">
        <f t="shared" si="1"/>
        <v>33711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3112138</v>
      </c>
      <c r="X25" s="36">
        <f t="shared" si="1"/>
        <v>2008242</v>
      </c>
      <c r="Y25" s="36">
        <f t="shared" si="1"/>
        <v>1103896</v>
      </c>
      <c r="Z25" s="37">
        <f>+IF(X25&lt;&gt;0,+(Y25/X25)*100,0)</f>
        <v>54.968275735693204</v>
      </c>
      <c r="AA25" s="38">
        <f>SUM(AA15:AA24)</f>
        <v>4016485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1598602</v>
      </c>
      <c r="D26" s="29">
        <f>+D13+D25</f>
        <v>0</v>
      </c>
      <c r="E26" s="30">
        <f t="shared" si="2"/>
        <v>-5676455</v>
      </c>
      <c r="F26" s="31">
        <f t="shared" si="2"/>
        <v>-5676455</v>
      </c>
      <c r="G26" s="31">
        <f t="shared" si="2"/>
        <v>311764</v>
      </c>
      <c r="H26" s="31">
        <f t="shared" si="2"/>
        <v>7128138</v>
      </c>
      <c r="I26" s="31">
        <f t="shared" si="2"/>
        <v>1172525</v>
      </c>
      <c r="J26" s="31">
        <f t="shared" si="2"/>
        <v>8612427</v>
      </c>
      <c r="K26" s="31">
        <f t="shared" si="2"/>
        <v>0</v>
      </c>
      <c r="L26" s="31">
        <f t="shared" si="2"/>
        <v>33711</v>
      </c>
      <c r="M26" s="31">
        <f t="shared" si="2"/>
        <v>1229000</v>
      </c>
      <c r="N26" s="31">
        <f t="shared" si="2"/>
        <v>1262711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9875138</v>
      </c>
      <c r="X26" s="31">
        <f t="shared" si="2"/>
        <v>-2838228</v>
      </c>
      <c r="Y26" s="31">
        <f t="shared" si="2"/>
        <v>12713366</v>
      </c>
      <c r="Z26" s="32">
        <f>+IF(X26&lt;&gt;0,+(Y26/X26)*100,0)</f>
        <v>-447.93321748640346</v>
      </c>
      <c r="AA26" s="33">
        <f>+AA13+AA25</f>
        <v>-5676455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130783</v>
      </c>
      <c r="I32" s="20">
        <v>249526</v>
      </c>
      <c r="J32" s="20">
        <v>380309</v>
      </c>
      <c r="K32" s="20">
        <v>95637</v>
      </c>
      <c r="L32" s="20">
        <v>397755</v>
      </c>
      <c r="M32" s="20">
        <v>246314</v>
      </c>
      <c r="N32" s="20">
        <v>739706</v>
      </c>
      <c r="O32" s="20"/>
      <c r="P32" s="20"/>
      <c r="Q32" s="20"/>
      <c r="R32" s="20"/>
      <c r="S32" s="20"/>
      <c r="T32" s="20"/>
      <c r="U32" s="20"/>
      <c r="V32" s="20"/>
      <c r="W32" s="20">
        <v>1120015</v>
      </c>
      <c r="X32" s="20"/>
      <c r="Y32" s="20">
        <v>1120015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5534000</v>
      </c>
      <c r="I33" s="20"/>
      <c r="J33" s="20">
        <v>5534000</v>
      </c>
      <c r="K33" s="20"/>
      <c r="L33" s="20"/>
      <c r="M33" s="20">
        <v>1229000</v>
      </c>
      <c r="N33" s="20">
        <v>1229000</v>
      </c>
      <c r="O33" s="20"/>
      <c r="P33" s="20"/>
      <c r="Q33" s="20"/>
      <c r="R33" s="20"/>
      <c r="S33" s="20"/>
      <c r="T33" s="20"/>
      <c r="U33" s="20"/>
      <c r="V33" s="20"/>
      <c r="W33" s="20">
        <v>6763000</v>
      </c>
      <c r="X33" s="20"/>
      <c r="Y33" s="20">
        <v>6763000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5664783</v>
      </c>
      <c r="I37" s="31">
        <f t="shared" si="3"/>
        <v>249526</v>
      </c>
      <c r="J37" s="31">
        <f t="shared" si="3"/>
        <v>5914309</v>
      </c>
      <c r="K37" s="31">
        <f t="shared" si="3"/>
        <v>95637</v>
      </c>
      <c r="L37" s="31">
        <f t="shared" si="3"/>
        <v>397755</v>
      </c>
      <c r="M37" s="31">
        <f t="shared" si="3"/>
        <v>1475314</v>
      </c>
      <c r="N37" s="31">
        <f t="shared" si="3"/>
        <v>1968706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7883015</v>
      </c>
      <c r="X37" s="31">
        <f t="shared" si="3"/>
        <v>0</v>
      </c>
      <c r="Y37" s="31">
        <f t="shared" si="3"/>
        <v>7883015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5664783</v>
      </c>
      <c r="I44" s="31">
        <f t="shared" si="5"/>
        <v>249526</v>
      </c>
      <c r="J44" s="31">
        <f t="shared" si="5"/>
        <v>5914309</v>
      </c>
      <c r="K44" s="31">
        <f t="shared" si="5"/>
        <v>95637</v>
      </c>
      <c r="L44" s="31">
        <f t="shared" si="5"/>
        <v>397755</v>
      </c>
      <c r="M44" s="31">
        <f t="shared" si="5"/>
        <v>1475314</v>
      </c>
      <c r="N44" s="31">
        <f t="shared" si="5"/>
        <v>1968706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7883015</v>
      </c>
      <c r="X44" s="31">
        <f t="shared" si="5"/>
        <v>0</v>
      </c>
      <c r="Y44" s="31">
        <f t="shared" si="5"/>
        <v>7883015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1598602</v>
      </c>
      <c r="D45" s="42">
        <f t="shared" si="6"/>
        <v>0</v>
      </c>
      <c r="E45" s="43">
        <f t="shared" si="6"/>
        <v>-5676455</v>
      </c>
      <c r="F45" s="44">
        <f t="shared" si="6"/>
        <v>-5676455</v>
      </c>
      <c r="G45" s="44">
        <f t="shared" si="6"/>
        <v>311764</v>
      </c>
      <c r="H45" s="44">
        <f t="shared" si="6"/>
        <v>1463355</v>
      </c>
      <c r="I45" s="44">
        <f t="shared" si="6"/>
        <v>922999</v>
      </c>
      <c r="J45" s="44">
        <f t="shared" si="6"/>
        <v>2698118</v>
      </c>
      <c r="K45" s="44">
        <f t="shared" si="6"/>
        <v>-95637</v>
      </c>
      <c r="L45" s="44">
        <f t="shared" si="6"/>
        <v>-364044</v>
      </c>
      <c r="M45" s="44">
        <f t="shared" si="6"/>
        <v>-246314</v>
      </c>
      <c r="N45" s="44">
        <f t="shared" si="6"/>
        <v>-705995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1992123</v>
      </c>
      <c r="X45" s="44">
        <f t="shared" si="6"/>
        <v>-2838228</v>
      </c>
      <c r="Y45" s="44">
        <f t="shared" si="6"/>
        <v>4830351</v>
      </c>
      <c r="Z45" s="45">
        <f>+IF(X45&lt;&gt;0,+(Y45/X45)*100,0)</f>
        <v>-170.18897001932191</v>
      </c>
      <c r="AA45" s="46">
        <f>+AA26-AA44</f>
        <v>-5676455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20000</v>
      </c>
      <c r="D6" s="18"/>
      <c r="E6" s="19">
        <v>-9368683</v>
      </c>
      <c r="F6" s="20">
        <v>-9368683</v>
      </c>
      <c r="G6" s="20">
        <v>-19000</v>
      </c>
      <c r="H6" s="20">
        <v>1407000</v>
      </c>
      <c r="I6" s="20"/>
      <c r="J6" s="20">
        <v>1388000</v>
      </c>
      <c r="K6" s="20">
        <v>-409000</v>
      </c>
      <c r="L6" s="20">
        <v>-897468</v>
      </c>
      <c r="M6" s="20"/>
      <c r="N6" s="20">
        <v>-1306468</v>
      </c>
      <c r="O6" s="20"/>
      <c r="P6" s="20"/>
      <c r="Q6" s="20"/>
      <c r="R6" s="20"/>
      <c r="S6" s="20"/>
      <c r="T6" s="20"/>
      <c r="U6" s="20"/>
      <c r="V6" s="20"/>
      <c r="W6" s="20">
        <v>81532</v>
      </c>
      <c r="X6" s="20">
        <v>-4684344</v>
      </c>
      <c r="Y6" s="20">
        <v>4765876</v>
      </c>
      <c r="Z6" s="21">
        <v>-101.7405211914411</v>
      </c>
      <c r="AA6" s="22">
        <v>-9368683</v>
      </c>
    </row>
    <row r="7" spans="1:27" x14ac:dyDescent="0.25">
      <c r="A7" s="23" t="s">
        <v>35</v>
      </c>
      <c r="B7" s="17" t="s">
        <v>32</v>
      </c>
      <c r="C7" s="18">
        <v>-6408855</v>
      </c>
      <c r="D7" s="18"/>
      <c r="E7" s="19">
        <v>816189</v>
      </c>
      <c r="F7" s="20">
        <v>816189</v>
      </c>
      <c r="G7" s="20">
        <v>-120747</v>
      </c>
      <c r="H7" s="20">
        <v>-34831</v>
      </c>
      <c r="I7" s="20">
        <v>-166171</v>
      </c>
      <c r="J7" s="20">
        <v>-321749</v>
      </c>
      <c r="K7" s="20">
        <v>-4668707</v>
      </c>
      <c r="L7" s="20">
        <v>-122116</v>
      </c>
      <c r="M7" s="20">
        <v>-1759252</v>
      </c>
      <c r="N7" s="20">
        <v>-6550075</v>
      </c>
      <c r="O7" s="20"/>
      <c r="P7" s="20"/>
      <c r="Q7" s="20"/>
      <c r="R7" s="20"/>
      <c r="S7" s="20"/>
      <c r="T7" s="20"/>
      <c r="U7" s="20"/>
      <c r="V7" s="20"/>
      <c r="W7" s="20">
        <v>-6871824</v>
      </c>
      <c r="X7" s="20">
        <v>408102</v>
      </c>
      <c r="Y7" s="20">
        <v>-7279926</v>
      </c>
      <c r="Z7" s="21">
        <v>-1783.8496258288369</v>
      </c>
      <c r="AA7" s="22">
        <v>816189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16584729</v>
      </c>
      <c r="F11" s="20">
        <v>16584729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8292366</v>
      </c>
      <c r="Y11" s="24">
        <v>-8292366</v>
      </c>
      <c r="Z11" s="25">
        <v>-100</v>
      </c>
      <c r="AA11" s="26">
        <v>16584729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-6388855</v>
      </c>
      <c r="D13" s="29">
        <f>SUM(D6:D12)</f>
        <v>0</v>
      </c>
      <c r="E13" s="30">
        <f t="shared" si="0"/>
        <v>8032235</v>
      </c>
      <c r="F13" s="31">
        <f t="shared" si="0"/>
        <v>8032235</v>
      </c>
      <c r="G13" s="31">
        <f t="shared" si="0"/>
        <v>-139747</v>
      </c>
      <c r="H13" s="31">
        <f t="shared" si="0"/>
        <v>1372169</v>
      </c>
      <c r="I13" s="31">
        <f t="shared" si="0"/>
        <v>-166171</v>
      </c>
      <c r="J13" s="31">
        <f t="shared" si="0"/>
        <v>1066251</v>
      </c>
      <c r="K13" s="31">
        <f t="shared" si="0"/>
        <v>-5077707</v>
      </c>
      <c r="L13" s="31">
        <f t="shared" si="0"/>
        <v>-1019584</v>
      </c>
      <c r="M13" s="31">
        <f t="shared" si="0"/>
        <v>-1759252</v>
      </c>
      <c r="N13" s="31">
        <f t="shared" si="0"/>
        <v>-7856543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-6790292</v>
      </c>
      <c r="X13" s="31">
        <f t="shared" si="0"/>
        <v>4016124</v>
      </c>
      <c r="Y13" s="31">
        <f t="shared" si="0"/>
        <v>-10806416</v>
      </c>
      <c r="Z13" s="32">
        <f>+IF(X13&lt;&gt;0,+(Y13/X13)*100,0)</f>
        <v>-269.0757556290593</v>
      </c>
      <c r="AA13" s="33">
        <f>SUM(AA6:AA12)</f>
        <v>8032235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76474371</v>
      </c>
      <c r="D17" s="18"/>
      <c r="E17" s="19">
        <v>-10520482</v>
      </c>
      <c r="F17" s="20">
        <v>-10520482</v>
      </c>
      <c r="G17" s="24">
        <v>-656417</v>
      </c>
      <c r="H17" s="24"/>
      <c r="I17" s="24">
        <v>-358716</v>
      </c>
      <c r="J17" s="20">
        <v>-1015133</v>
      </c>
      <c r="K17" s="24"/>
      <c r="L17" s="24"/>
      <c r="M17" s="20">
        <v>-1130297</v>
      </c>
      <c r="N17" s="24">
        <v>-1130297</v>
      </c>
      <c r="O17" s="24"/>
      <c r="P17" s="24"/>
      <c r="Q17" s="20"/>
      <c r="R17" s="24"/>
      <c r="S17" s="24"/>
      <c r="T17" s="20"/>
      <c r="U17" s="24"/>
      <c r="V17" s="24"/>
      <c r="W17" s="24">
        <v>-2145430</v>
      </c>
      <c r="X17" s="20">
        <v>-5260242</v>
      </c>
      <c r="Y17" s="24">
        <v>3114812</v>
      </c>
      <c r="Z17" s="25">
        <v>-59.214233869848577</v>
      </c>
      <c r="AA17" s="26">
        <v>-10520482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76474371</v>
      </c>
      <c r="D25" s="29">
        <f t="shared" ref="D25:Y25" si="1">SUM(D15:D24)</f>
        <v>0</v>
      </c>
      <c r="E25" s="35">
        <f t="shared" si="1"/>
        <v>-10520482</v>
      </c>
      <c r="F25" s="36">
        <f t="shared" si="1"/>
        <v>-10520482</v>
      </c>
      <c r="G25" s="36">
        <f t="shared" si="1"/>
        <v>-656417</v>
      </c>
      <c r="H25" s="36">
        <f t="shared" si="1"/>
        <v>0</v>
      </c>
      <c r="I25" s="36">
        <f t="shared" si="1"/>
        <v>-358716</v>
      </c>
      <c r="J25" s="36">
        <f t="shared" si="1"/>
        <v>-1015133</v>
      </c>
      <c r="K25" s="36">
        <f t="shared" si="1"/>
        <v>0</v>
      </c>
      <c r="L25" s="36">
        <f t="shared" si="1"/>
        <v>0</v>
      </c>
      <c r="M25" s="36">
        <f t="shared" si="1"/>
        <v>-1130297</v>
      </c>
      <c r="N25" s="36">
        <f t="shared" si="1"/>
        <v>-1130297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-2145430</v>
      </c>
      <c r="X25" s="36">
        <f t="shared" si="1"/>
        <v>-5260242</v>
      </c>
      <c r="Y25" s="36">
        <f t="shared" si="1"/>
        <v>3114812</v>
      </c>
      <c r="Z25" s="37">
        <f>+IF(X25&lt;&gt;0,+(Y25/X25)*100,0)</f>
        <v>-59.214233869848577</v>
      </c>
      <c r="AA25" s="38">
        <f>SUM(AA15:AA24)</f>
        <v>-10520482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70085516</v>
      </c>
      <c r="D26" s="29">
        <f>+D13+D25</f>
        <v>0</v>
      </c>
      <c r="E26" s="30">
        <f t="shared" si="2"/>
        <v>-2488247</v>
      </c>
      <c r="F26" s="31">
        <f t="shared" si="2"/>
        <v>-2488247</v>
      </c>
      <c r="G26" s="31">
        <f t="shared" si="2"/>
        <v>-796164</v>
      </c>
      <c r="H26" s="31">
        <f t="shared" si="2"/>
        <v>1372169</v>
      </c>
      <c r="I26" s="31">
        <f t="shared" si="2"/>
        <v>-524887</v>
      </c>
      <c r="J26" s="31">
        <f t="shared" si="2"/>
        <v>51118</v>
      </c>
      <c r="K26" s="31">
        <f t="shared" si="2"/>
        <v>-5077707</v>
      </c>
      <c r="L26" s="31">
        <f t="shared" si="2"/>
        <v>-1019584</v>
      </c>
      <c r="M26" s="31">
        <f t="shared" si="2"/>
        <v>-2889549</v>
      </c>
      <c r="N26" s="31">
        <f t="shared" si="2"/>
        <v>-8986840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-8935722</v>
      </c>
      <c r="X26" s="31">
        <f t="shared" si="2"/>
        <v>-1244118</v>
      </c>
      <c r="Y26" s="31">
        <f t="shared" si="2"/>
        <v>-7691604</v>
      </c>
      <c r="Z26" s="32">
        <f>+IF(X26&lt;&gt;0,+(Y26/X26)*100,0)</f>
        <v>618.23749837234084</v>
      </c>
      <c r="AA26" s="33">
        <f>+AA13+AA25</f>
        <v>-2488247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195765438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36416433</v>
      </c>
      <c r="D33" s="18"/>
      <c r="E33" s="19"/>
      <c r="F33" s="20"/>
      <c r="G33" s="20">
        <v>16425000</v>
      </c>
      <c r="H33" s="20">
        <v>1408000</v>
      </c>
      <c r="I33" s="20">
        <v>15091000</v>
      </c>
      <c r="J33" s="20">
        <v>32924000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32924000</v>
      </c>
      <c r="X33" s="20"/>
      <c r="Y33" s="20">
        <v>32924000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54743318</v>
      </c>
      <c r="D35" s="18"/>
      <c r="E35" s="19">
        <v>15206807</v>
      </c>
      <c r="F35" s="20">
        <v>15206807</v>
      </c>
      <c r="G35" s="20">
        <v>175160</v>
      </c>
      <c r="H35" s="20">
        <v>692547</v>
      </c>
      <c r="I35" s="20">
        <v>636068</v>
      </c>
      <c r="J35" s="20">
        <v>1503775</v>
      </c>
      <c r="K35" s="20">
        <v>550361</v>
      </c>
      <c r="L35" s="20">
        <v>13258478</v>
      </c>
      <c r="M35" s="20">
        <v>520126</v>
      </c>
      <c r="N35" s="20">
        <v>14328965</v>
      </c>
      <c r="O35" s="20"/>
      <c r="P35" s="20"/>
      <c r="Q35" s="20"/>
      <c r="R35" s="20"/>
      <c r="S35" s="20"/>
      <c r="T35" s="20"/>
      <c r="U35" s="20"/>
      <c r="V35" s="20"/>
      <c r="W35" s="20">
        <v>15832740</v>
      </c>
      <c r="X35" s="20">
        <v>7603416</v>
      </c>
      <c r="Y35" s="20">
        <v>8229324</v>
      </c>
      <c r="Z35" s="21">
        <v>108.23193154234887</v>
      </c>
      <c r="AA35" s="22">
        <v>15206807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286925189</v>
      </c>
      <c r="D37" s="29">
        <f t="shared" ref="D37:Y37" si="3">SUM(D29:D36)</f>
        <v>0</v>
      </c>
      <c r="E37" s="30">
        <f t="shared" si="3"/>
        <v>15206807</v>
      </c>
      <c r="F37" s="31">
        <f t="shared" si="3"/>
        <v>15206807</v>
      </c>
      <c r="G37" s="31">
        <f t="shared" si="3"/>
        <v>16600160</v>
      </c>
      <c r="H37" s="31">
        <f t="shared" si="3"/>
        <v>2100547</v>
      </c>
      <c r="I37" s="31">
        <f t="shared" si="3"/>
        <v>15727068</v>
      </c>
      <c r="J37" s="31">
        <f t="shared" si="3"/>
        <v>34427775</v>
      </c>
      <c r="K37" s="31">
        <f t="shared" si="3"/>
        <v>550361</v>
      </c>
      <c r="L37" s="31">
        <f t="shared" si="3"/>
        <v>13258478</v>
      </c>
      <c r="M37" s="31">
        <f t="shared" si="3"/>
        <v>520126</v>
      </c>
      <c r="N37" s="31">
        <f t="shared" si="3"/>
        <v>14328965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48756740</v>
      </c>
      <c r="X37" s="31">
        <f t="shared" si="3"/>
        <v>7603416</v>
      </c>
      <c r="Y37" s="31">
        <f t="shared" si="3"/>
        <v>41153324</v>
      </c>
      <c r="Z37" s="32">
        <f>+IF(X37&lt;&gt;0,+(Y37/X37)*100,0)</f>
        <v>541.24782860756272</v>
      </c>
      <c r="AA37" s="33">
        <f>SUM(AA29:AA36)</f>
        <v>15206807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58732840</v>
      </c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58732840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345658029</v>
      </c>
      <c r="D44" s="29">
        <f>+D37+D43</f>
        <v>0</v>
      </c>
      <c r="E44" s="30">
        <f t="shared" si="5"/>
        <v>15206807</v>
      </c>
      <c r="F44" s="31">
        <f t="shared" si="5"/>
        <v>15206807</v>
      </c>
      <c r="G44" s="31">
        <f t="shared" si="5"/>
        <v>16600160</v>
      </c>
      <c r="H44" s="31">
        <f t="shared" si="5"/>
        <v>2100547</v>
      </c>
      <c r="I44" s="31">
        <f t="shared" si="5"/>
        <v>15727068</v>
      </c>
      <c r="J44" s="31">
        <f t="shared" si="5"/>
        <v>34427775</v>
      </c>
      <c r="K44" s="31">
        <f t="shared" si="5"/>
        <v>550361</v>
      </c>
      <c r="L44" s="31">
        <f t="shared" si="5"/>
        <v>13258478</v>
      </c>
      <c r="M44" s="31">
        <f t="shared" si="5"/>
        <v>520126</v>
      </c>
      <c r="N44" s="31">
        <f t="shared" si="5"/>
        <v>14328965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48756740</v>
      </c>
      <c r="X44" s="31">
        <f t="shared" si="5"/>
        <v>7603416</v>
      </c>
      <c r="Y44" s="31">
        <f t="shared" si="5"/>
        <v>41153324</v>
      </c>
      <c r="Z44" s="32">
        <f>+IF(X44&lt;&gt;0,+(Y44/X44)*100,0)</f>
        <v>541.24782860756272</v>
      </c>
      <c r="AA44" s="33">
        <f>+AA37+AA43</f>
        <v>15206807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-275572513</v>
      </c>
      <c r="D45" s="42">
        <f t="shared" si="6"/>
        <v>0</v>
      </c>
      <c r="E45" s="43">
        <f t="shared" si="6"/>
        <v>-17695054</v>
      </c>
      <c r="F45" s="44">
        <f t="shared" si="6"/>
        <v>-17695054</v>
      </c>
      <c r="G45" s="44">
        <f t="shared" si="6"/>
        <v>-17396324</v>
      </c>
      <c r="H45" s="44">
        <f t="shared" si="6"/>
        <v>-728378</v>
      </c>
      <c r="I45" s="44">
        <f t="shared" si="6"/>
        <v>-16251955</v>
      </c>
      <c r="J45" s="44">
        <f t="shared" si="6"/>
        <v>-34376657</v>
      </c>
      <c r="K45" s="44">
        <f t="shared" si="6"/>
        <v>-5628068</v>
      </c>
      <c r="L45" s="44">
        <f t="shared" si="6"/>
        <v>-14278062</v>
      </c>
      <c r="M45" s="44">
        <f t="shared" si="6"/>
        <v>-3409675</v>
      </c>
      <c r="N45" s="44">
        <f t="shared" si="6"/>
        <v>-23315805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-57692462</v>
      </c>
      <c r="X45" s="44">
        <f t="shared" si="6"/>
        <v>-8847534</v>
      </c>
      <c r="Y45" s="44">
        <f t="shared" si="6"/>
        <v>-48844928</v>
      </c>
      <c r="Z45" s="45">
        <f>+IF(X45&lt;&gt;0,+(Y45/X45)*100,0)</f>
        <v>552.07392251897534</v>
      </c>
      <c r="AA45" s="46">
        <f>+AA26-AA44</f>
        <v>-17695054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75348725</v>
      </c>
      <c r="D6" s="18"/>
      <c r="E6" s="19">
        <v>58664801</v>
      </c>
      <c r="F6" s="20">
        <v>58664801</v>
      </c>
      <c r="G6" s="20">
        <v>3517562</v>
      </c>
      <c r="H6" s="20">
        <v>21003528</v>
      </c>
      <c r="I6" s="20">
        <v>13670991</v>
      </c>
      <c r="J6" s="20">
        <v>38192081</v>
      </c>
      <c r="K6" s="20">
        <v>15145230</v>
      </c>
      <c r="L6" s="20">
        <v>11558041</v>
      </c>
      <c r="M6" s="20">
        <v>5842095</v>
      </c>
      <c r="N6" s="20">
        <v>32545366</v>
      </c>
      <c r="O6" s="20"/>
      <c r="P6" s="20"/>
      <c r="Q6" s="20"/>
      <c r="R6" s="20"/>
      <c r="S6" s="20"/>
      <c r="T6" s="20"/>
      <c r="U6" s="20"/>
      <c r="V6" s="20"/>
      <c r="W6" s="20">
        <v>70737447</v>
      </c>
      <c r="X6" s="20">
        <v>29332422</v>
      </c>
      <c r="Y6" s="20">
        <v>41405025</v>
      </c>
      <c r="Z6" s="21">
        <v>141.15787983685766</v>
      </c>
      <c r="AA6" s="22">
        <v>58664801</v>
      </c>
    </row>
    <row r="7" spans="1:27" x14ac:dyDescent="0.25">
      <c r="A7" s="23" t="s">
        <v>35</v>
      </c>
      <c r="B7" s="17" t="s">
        <v>32</v>
      </c>
      <c r="C7" s="18">
        <v>54276774</v>
      </c>
      <c r="D7" s="18"/>
      <c r="E7" s="19">
        <v>-9687071</v>
      </c>
      <c r="F7" s="20">
        <v>-9687071</v>
      </c>
      <c r="G7" s="20">
        <v>-828249</v>
      </c>
      <c r="H7" s="20">
        <v>20757786</v>
      </c>
      <c r="I7" s="20">
        <v>7717001</v>
      </c>
      <c r="J7" s="20">
        <v>27646538</v>
      </c>
      <c r="K7" s="20">
        <v>7051352</v>
      </c>
      <c r="L7" s="20">
        <v>4119274</v>
      </c>
      <c r="M7" s="20">
        <v>4489236</v>
      </c>
      <c r="N7" s="20">
        <v>15659862</v>
      </c>
      <c r="O7" s="20"/>
      <c r="P7" s="20"/>
      <c r="Q7" s="20"/>
      <c r="R7" s="20"/>
      <c r="S7" s="20"/>
      <c r="T7" s="20"/>
      <c r="U7" s="20"/>
      <c r="V7" s="20"/>
      <c r="W7" s="20">
        <v>43306400</v>
      </c>
      <c r="X7" s="20">
        <v>-4843554</v>
      </c>
      <c r="Y7" s="20">
        <v>48149954</v>
      </c>
      <c r="Z7" s="21">
        <v>-994.10379238055361</v>
      </c>
      <c r="AA7" s="22">
        <v>-9687071</v>
      </c>
    </row>
    <row r="8" spans="1:27" x14ac:dyDescent="0.25">
      <c r="A8" s="23" t="s">
        <v>36</v>
      </c>
      <c r="B8" s="17" t="s">
        <v>32</v>
      </c>
      <c r="C8" s="18">
        <v>-2127</v>
      </c>
      <c r="D8" s="18"/>
      <c r="E8" s="19"/>
      <c r="F8" s="20"/>
      <c r="G8" s="20"/>
      <c r="H8" s="20">
        <v>-100626</v>
      </c>
      <c r="I8" s="20"/>
      <c r="J8" s="20">
        <v>-100626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-100626</v>
      </c>
      <c r="X8" s="20"/>
      <c r="Y8" s="20">
        <v>-100626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-500023</v>
      </c>
      <c r="D10" s="18"/>
      <c r="E10" s="19"/>
      <c r="F10" s="20"/>
      <c r="G10" s="20">
        <v>-50393</v>
      </c>
      <c r="H10" s="20">
        <v>-200329</v>
      </c>
      <c r="I10" s="20">
        <v>-72641</v>
      </c>
      <c r="J10" s="20">
        <v>-323363</v>
      </c>
      <c r="K10" s="20">
        <v>-80315</v>
      </c>
      <c r="L10" s="20">
        <v>-93973</v>
      </c>
      <c r="M10" s="20">
        <v>-251114</v>
      </c>
      <c r="N10" s="20">
        <v>-425402</v>
      </c>
      <c r="O10" s="20"/>
      <c r="P10" s="20"/>
      <c r="Q10" s="20"/>
      <c r="R10" s="20"/>
      <c r="S10" s="20"/>
      <c r="T10" s="20"/>
      <c r="U10" s="20"/>
      <c r="V10" s="20"/>
      <c r="W10" s="20">
        <v>-748765</v>
      </c>
      <c r="X10" s="20"/>
      <c r="Y10" s="20">
        <v>-748765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129123349</v>
      </c>
      <c r="D13" s="29">
        <f>SUM(D6:D12)</f>
        <v>0</v>
      </c>
      <c r="E13" s="30">
        <f t="shared" si="0"/>
        <v>48977730</v>
      </c>
      <c r="F13" s="31">
        <f t="shared" si="0"/>
        <v>48977730</v>
      </c>
      <c r="G13" s="31">
        <f t="shared" si="0"/>
        <v>2638920</v>
      </c>
      <c r="H13" s="31">
        <f t="shared" si="0"/>
        <v>41460359</v>
      </c>
      <c r="I13" s="31">
        <f t="shared" si="0"/>
        <v>21315351</v>
      </c>
      <c r="J13" s="31">
        <f t="shared" si="0"/>
        <v>65414630</v>
      </c>
      <c r="K13" s="31">
        <f t="shared" si="0"/>
        <v>22116267</v>
      </c>
      <c r="L13" s="31">
        <f t="shared" si="0"/>
        <v>15583342</v>
      </c>
      <c r="M13" s="31">
        <f t="shared" si="0"/>
        <v>10080217</v>
      </c>
      <c r="N13" s="31">
        <f t="shared" si="0"/>
        <v>47779826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113194456</v>
      </c>
      <c r="X13" s="31">
        <f t="shared" si="0"/>
        <v>24488868</v>
      </c>
      <c r="Y13" s="31">
        <f t="shared" si="0"/>
        <v>88705588</v>
      </c>
      <c r="Z13" s="32">
        <f>+IF(X13&lt;&gt;0,+(Y13/X13)*100,0)</f>
        <v>362.22820916017844</v>
      </c>
      <c r="AA13" s="33">
        <f>SUM(AA6:AA12)</f>
        <v>48977730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-2773412</v>
      </c>
      <c r="F17" s="20">
        <v>-2773412</v>
      </c>
      <c r="G17" s="24">
        <v>9648048</v>
      </c>
      <c r="H17" s="24"/>
      <c r="I17" s="24">
        <v>-303995</v>
      </c>
      <c r="J17" s="20">
        <v>9344053</v>
      </c>
      <c r="K17" s="24">
        <v>-92072</v>
      </c>
      <c r="L17" s="24">
        <v>-110634</v>
      </c>
      <c r="M17" s="20">
        <v>-155044</v>
      </c>
      <c r="N17" s="24">
        <v>-357750</v>
      </c>
      <c r="O17" s="24"/>
      <c r="P17" s="24"/>
      <c r="Q17" s="20"/>
      <c r="R17" s="24"/>
      <c r="S17" s="24"/>
      <c r="T17" s="20"/>
      <c r="U17" s="24"/>
      <c r="V17" s="24"/>
      <c r="W17" s="24">
        <v>8986303</v>
      </c>
      <c r="X17" s="20">
        <v>-1386708</v>
      </c>
      <c r="Y17" s="24">
        <v>10373011</v>
      </c>
      <c r="Z17" s="25">
        <v>-748.03138079538019</v>
      </c>
      <c r="AA17" s="26">
        <v>-2773412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-2773412</v>
      </c>
      <c r="F25" s="36">
        <f t="shared" si="1"/>
        <v>-2773412</v>
      </c>
      <c r="G25" s="36">
        <f t="shared" si="1"/>
        <v>9648048</v>
      </c>
      <c r="H25" s="36">
        <f t="shared" si="1"/>
        <v>0</v>
      </c>
      <c r="I25" s="36">
        <f t="shared" si="1"/>
        <v>-303995</v>
      </c>
      <c r="J25" s="36">
        <f t="shared" si="1"/>
        <v>9344053</v>
      </c>
      <c r="K25" s="36">
        <f t="shared" si="1"/>
        <v>-92072</v>
      </c>
      <c r="L25" s="36">
        <f t="shared" si="1"/>
        <v>-110634</v>
      </c>
      <c r="M25" s="36">
        <f t="shared" si="1"/>
        <v>-155044</v>
      </c>
      <c r="N25" s="36">
        <f t="shared" si="1"/>
        <v>-357750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8986303</v>
      </c>
      <c r="X25" s="36">
        <f t="shared" si="1"/>
        <v>-1386708</v>
      </c>
      <c r="Y25" s="36">
        <f t="shared" si="1"/>
        <v>10373011</v>
      </c>
      <c r="Z25" s="37">
        <f>+IF(X25&lt;&gt;0,+(Y25/X25)*100,0)</f>
        <v>-748.03138079538019</v>
      </c>
      <c r="AA25" s="38">
        <f>SUM(AA15:AA24)</f>
        <v>-2773412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129123349</v>
      </c>
      <c r="D26" s="29">
        <f>+D13+D25</f>
        <v>0</v>
      </c>
      <c r="E26" s="30">
        <f t="shared" si="2"/>
        <v>46204318</v>
      </c>
      <c r="F26" s="31">
        <f t="shared" si="2"/>
        <v>46204318</v>
      </c>
      <c r="G26" s="31">
        <f t="shared" si="2"/>
        <v>12286968</v>
      </c>
      <c r="H26" s="31">
        <f t="shared" si="2"/>
        <v>41460359</v>
      </c>
      <c r="I26" s="31">
        <f t="shared" si="2"/>
        <v>21011356</v>
      </c>
      <c r="J26" s="31">
        <f t="shared" si="2"/>
        <v>74758683</v>
      </c>
      <c r="K26" s="31">
        <f t="shared" si="2"/>
        <v>22024195</v>
      </c>
      <c r="L26" s="31">
        <f t="shared" si="2"/>
        <v>15472708</v>
      </c>
      <c r="M26" s="31">
        <f t="shared" si="2"/>
        <v>9925173</v>
      </c>
      <c r="N26" s="31">
        <f t="shared" si="2"/>
        <v>47422076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122180759</v>
      </c>
      <c r="X26" s="31">
        <f t="shared" si="2"/>
        <v>23102160</v>
      </c>
      <c r="Y26" s="31">
        <f t="shared" si="2"/>
        <v>99078599</v>
      </c>
      <c r="Z26" s="32">
        <f>+IF(X26&lt;&gt;0,+(Y26/X26)*100,0)</f>
        <v>428.87158170491421</v>
      </c>
      <c r="AA26" s="33">
        <f>+AA13+AA25</f>
        <v>46204318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134722623</v>
      </c>
      <c r="D32" s="18"/>
      <c r="E32" s="19"/>
      <c r="F32" s="20"/>
      <c r="G32" s="20">
        <v>644902</v>
      </c>
      <c r="H32" s="20">
        <v>35629434</v>
      </c>
      <c r="I32" s="20">
        <v>1000083</v>
      </c>
      <c r="J32" s="20">
        <v>37274419</v>
      </c>
      <c r="K32" s="20">
        <v>9030756</v>
      </c>
      <c r="L32" s="20">
        <v>1027557</v>
      </c>
      <c r="M32" s="20">
        <v>7393970</v>
      </c>
      <c r="N32" s="20">
        <v>17452283</v>
      </c>
      <c r="O32" s="20"/>
      <c r="P32" s="20"/>
      <c r="Q32" s="20"/>
      <c r="R32" s="20"/>
      <c r="S32" s="20"/>
      <c r="T32" s="20"/>
      <c r="U32" s="20"/>
      <c r="V32" s="20"/>
      <c r="W32" s="20">
        <v>54726702</v>
      </c>
      <c r="X32" s="20"/>
      <c r="Y32" s="20">
        <v>54726702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108123</v>
      </c>
      <c r="D35" s="18"/>
      <c r="E35" s="19">
        <v>-1299995</v>
      </c>
      <c r="F35" s="20">
        <v>-1299995</v>
      </c>
      <c r="G35" s="20">
        <v>482681</v>
      </c>
      <c r="H35" s="20">
        <v>4852658</v>
      </c>
      <c r="I35" s="20">
        <v>2559781</v>
      </c>
      <c r="J35" s="20">
        <v>7895120</v>
      </c>
      <c r="K35" s="20">
        <v>2561580</v>
      </c>
      <c r="L35" s="20">
        <v>2254215</v>
      </c>
      <c r="M35" s="20">
        <v>1897759</v>
      </c>
      <c r="N35" s="20">
        <v>6713554</v>
      </c>
      <c r="O35" s="20"/>
      <c r="P35" s="20"/>
      <c r="Q35" s="20"/>
      <c r="R35" s="20"/>
      <c r="S35" s="20"/>
      <c r="T35" s="20"/>
      <c r="U35" s="20"/>
      <c r="V35" s="20"/>
      <c r="W35" s="20">
        <v>14608674</v>
      </c>
      <c r="X35" s="20">
        <v>-650016</v>
      </c>
      <c r="Y35" s="20">
        <v>15258690</v>
      </c>
      <c r="Z35" s="21">
        <v>-2347.4329862649533</v>
      </c>
      <c r="AA35" s="22">
        <v>-1299995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134830746</v>
      </c>
      <c r="D37" s="29">
        <f t="shared" ref="D37:Y37" si="3">SUM(D29:D36)</f>
        <v>0</v>
      </c>
      <c r="E37" s="30">
        <f t="shared" si="3"/>
        <v>-1299995</v>
      </c>
      <c r="F37" s="31">
        <f t="shared" si="3"/>
        <v>-1299995</v>
      </c>
      <c r="G37" s="31">
        <f t="shared" si="3"/>
        <v>1127583</v>
      </c>
      <c r="H37" s="31">
        <f t="shared" si="3"/>
        <v>40482092</v>
      </c>
      <c r="I37" s="31">
        <f t="shared" si="3"/>
        <v>3559864</v>
      </c>
      <c r="J37" s="31">
        <f t="shared" si="3"/>
        <v>45169539</v>
      </c>
      <c r="K37" s="31">
        <f t="shared" si="3"/>
        <v>11592336</v>
      </c>
      <c r="L37" s="31">
        <f t="shared" si="3"/>
        <v>3281772</v>
      </c>
      <c r="M37" s="31">
        <f t="shared" si="3"/>
        <v>9291729</v>
      </c>
      <c r="N37" s="31">
        <f t="shared" si="3"/>
        <v>24165837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69335376</v>
      </c>
      <c r="X37" s="31">
        <f t="shared" si="3"/>
        <v>-650016</v>
      </c>
      <c r="Y37" s="31">
        <f t="shared" si="3"/>
        <v>69985392</v>
      </c>
      <c r="Z37" s="32">
        <f>+IF(X37&lt;&gt;0,+(Y37/X37)*100,0)</f>
        <v>-10766.718357701964</v>
      </c>
      <c r="AA37" s="33">
        <f>SUM(AA29:AA36)</f>
        <v>-1299995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134830746</v>
      </c>
      <c r="D44" s="29">
        <f>+D37+D43</f>
        <v>0</v>
      </c>
      <c r="E44" s="30">
        <f t="shared" si="5"/>
        <v>-1299995</v>
      </c>
      <c r="F44" s="31">
        <f t="shared" si="5"/>
        <v>-1299995</v>
      </c>
      <c r="G44" s="31">
        <f t="shared" si="5"/>
        <v>1127583</v>
      </c>
      <c r="H44" s="31">
        <f t="shared" si="5"/>
        <v>40482092</v>
      </c>
      <c r="I44" s="31">
        <f t="shared" si="5"/>
        <v>3559864</v>
      </c>
      <c r="J44" s="31">
        <f t="shared" si="5"/>
        <v>45169539</v>
      </c>
      <c r="K44" s="31">
        <f t="shared" si="5"/>
        <v>11592336</v>
      </c>
      <c r="L44" s="31">
        <f t="shared" si="5"/>
        <v>3281772</v>
      </c>
      <c r="M44" s="31">
        <f t="shared" si="5"/>
        <v>9291729</v>
      </c>
      <c r="N44" s="31">
        <f t="shared" si="5"/>
        <v>24165837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69335376</v>
      </c>
      <c r="X44" s="31">
        <f t="shared" si="5"/>
        <v>-650016</v>
      </c>
      <c r="Y44" s="31">
        <f t="shared" si="5"/>
        <v>69985392</v>
      </c>
      <c r="Z44" s="32">
        <f>+IF(X44&lt;&gt;0,+(Y44/X44)*100,0)</f>
        <v>-10766.718357701964</v>
      </c>
      <c r="AA44" s="33">
        <f>+AA37+AA43</f>
        <v>-1299995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-5707397</v>
      </c>
      <c r="D45" s="42">
        <f t="shared" si="6"/>
        <v>0</v>
      </c>
      <c r="E45" s="43">
        <f t="shared" si="6"/>
        <v>47504313</v>
      </c>
      <c r="F45" s="44">
        <f t="shared" si="6"/>
        <v>47504313</v>
      </c>
      <c r="G45" s="44">
        <f t="shared" si="6"/>
        <v>11159385</v>
      </c>
      <c r="H45" s="44">
        <f t="shared" si="6"/>
        <v>978267</v>
      </c>
      <c r="I45" s="44">
        <f t="shared" si="6"/>
        <v>17451492</v>
      </c>
      <c r="J45" s="44">
        <f t="shared" si="6"/>
        <v>29589144</v>
      </c>
      <c r="K45" s="44">
        <f t="shared" si="6"/>
        <v>10431859</v>
      </c>
      <c r="L45" s="44">
        <f t="shared" si="6"/>
        <v>12190936</v>
      </c>
      <c r="M45" s="44">
        <f t="shared" si="6"/>
        <v>633444</v>
      </c>
      <c r="N45" s="44">
        <f t="shared" si="6"/>
        <v>23256239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52845383</v>
      </c>
      <c r="X45" s="44">
        <f t="shared" si="6"/>
        <v>23752176</v>
      </c>
      <c r="Y45" s="44">
        <f t="shared" si="6"/>
        <v>29093207</v>
      </c>
      <c r="Z45" s="45">
        <f>+IF(X45&lt;&gt;0,+(Y45/X45)*100,0)</f>
        <v>122.48649134294054</v>
      </c>
      <c r="AA45" s="46">
        <f>+AA26-AA44</f>
        <v>47504313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-22215500</v>
      </c>
      <c r="F6" s="20">
        <v>-22215500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-11107788</v>
      </c>
      <c r="Y6" s="20">
        <v>11107788</v>
      </c>
      <c r="Z6" s="21">
        <v>-100</v>
      </c>
      <c r="AA6" s="22">
        <v>-22215500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38351</v>
      </c>
      <c r="D11" s="18"/>
      <c r="E11" s="19">
        <v>2897666</v>
      </c>
      <c r="F11" s="20">
        <v>2897666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1448862</v>
      </c>
      <c r="Y11" s="24">
        <v>-1448862</v>
      </c>
      <c r="Z11" s="25">
        <v>-100</v>
      </c>
      <c r="AA11" s="26">
        <v>2897666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38351</v>
      </c>
      <c r="D13" s="29">
        <f>SUM(D6:D12)</f>
        <v>0</v>
      </c>
      <c r="E13" s="30">
        <f t="shared" si="0"/>
        <v>-19317834</v>
      </c>
      <c r="F13" s="31">
        <f t="shared" si="0"/>
        <v>-19317834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-9658926</v>
      </c>
      <c r="Y13" s="31">
        <f t="shared" si="0"/>
        <v>9658926</v>
      </c>
      <c r="Z13" s="32">
        <f>+IF(X13&lt;&gt;0,+(Y13/X13)*100,0)</f>
        <v>-100</v>
      </c>
      <c r="AA13" s="33">
        <f>SUM(AA6:AA12)</f>
        <v>-19317834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14197406</v>
      </c>
      <c r="D17" s="18"/>
      <c r="E17" s="19">
        <v>18622182</v>
      </c>
      <c r="F17" s="20">
        <v>18622182</v>
      </c>
      <c r="G17" s="24"/>
      <c r="H17" s="24">
        <v>1311667</v>
      </c>
      <c r="I17" s="24"/>
      <c r="J17" s="20">
        <v>1311667</v>
      </c>
      <c r="K17" s="24"/>
      <c r="L17" s="24">
        <v>2016329</v>
      </c>
      <c r="M17" s="20">
        <v>413011</v>
      </c>
      <c r="N17" s="24">
        <v>2429340</v>
      </c>
      <c r="O17" s="24"/>
      <c r="P17" s="24"/>
      <c r="Q17" s="20"/>
      <c r="R17" s="24"/>
      <c r="S17" s="24"/>
      <c r="T17" s="20"/>
      <c r="U17" s="24"/>
      <c r="V17" s="24"/>
      <c r="W17" s="24">
        <v>3741007</v>
      </c>
      <c r="X17" s="20">
        <v>9311088</v>
      </c>
      <c r="Y17" s="24">
        <v>-5570081</v>
      </c>
      <c r="Z17" s="25">
        <v>-59.822020799287898</v>
      </c>
      <c r="AA17" s="26">
        <v>18622182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14197406</v>
      </c>
      <c r="D25" s="29">
        <f t="shared" ref="D25:Y25" si="1">SUM(D15:D24)</f>
        <v>0</v>
      </c>
      <c r="E25" s="35">
        <f t="shared" si="1"/>
        <v>18622182</v>
      </c>
      <c r="F25" s="36">
        <f t="shared" si="1"/>
        <v>18622182</v>
      </c>
      <c r="G25" s="36">
        <f t="shared" si="1"/>
        <v>0</v>
      </c>
      <c r="H25" s="36">
        <f t="shared" si="1"/>
        <v>1311667</v>
      </c>
      <c r="I25" s="36">
        <f t="shared" si="1"/>
        <v>0</v>
      </c>
      <c r="J25" s="36">
        <f t="shared" si="1"/>
        <v>1311667</v>
      </c>
      <c r="K25" s="36">
        <f t="shared" si="1"/>
        <v>0</v>
      </c>
      <c r="L25" s="36">
        <f t="shared" si="1"/>
        <v>2016329</v>
      </c>
      <c r="M25" s="36">
        <f t="shared" si="1"/>
        <v>413011</v>
      </c>
      <c r="N25" s="36">
        <f t="shared" si="1"/>
        <v>2429340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3741007</v>
      </c>
      <c r="X25" s="36">
        <f t="shared" si="1"/>
        <v>9311088</v>
      </c>
      <c r="Y25" s="36">
        <f t="shared" si="1"/>
        <v>-5570081</v>
      </c>
      <c r="Z25" s="37">
        <f>+IF(X25&lt;&gt;0,+(Y25/X25)*100,0)</f>
        <v>-59.822020799287898</v>
      </c>
      <c r="AA25" s="38">
        <f>SUM(AA15:AA24)</f>
        <v>18622182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14235757</v>
      </c>
      <c r="D26" s="29">
        <f>+D13+D25</f>
        <v>0</v>
      </c>
      <c r="E26" s="30">
        <f t="shared" si="2"/>
        <v>-695652</v>
      </c>
      <c r="F26" s="31">
        <f t="shared" si="2"/>
        <v>-695652</v>
      </c>
      <c r="G26" s="31">
        <f t="shared" si="2"/>
        <v>0</v>
      </c>
      <c r="H26" s="31">
        <f t="shared" si="2"/>
        <v>1311667</v>
      </c>
      <c r="I26" s="31">
        <f t="shared" si="2"/>
        <v>0</v>
      </c>
      <c r="J26" s="31">
        <f t="shared" si="2"/>
        <v>1311667</v>
      </c>
      <c r="K26" s="31">
        <f t="shared" si="2"/>
        <v>0</v>
      </c>
      <c r="L26" s="31">
        <f t="shared" si="2"/>
        <v>2016329</v>
      </c>
      <c r="M26" s="31">
        <f t="shared" si="2"/>
        <v>413011</v>
      </c>
      <c r="N26" s="31">
        <f t="shared" si="2"/>
        <v>2429340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3741007</v>
      </c>
      <c r="X26" s="31">
        <f t="shared" si="2"/>
        <v>-347838</v>
      </c>
      <c r="Y26" s="31">
        <f t="shared" si="2"/>
        <v>4088845</v>
      </c>
      <c r="Z26" s="32">
        <f>+IF(X26&lt;&gt;0,+(Y26/X26)*100,0)</f>
        <v>-1175.5026765333287</v>
      </c>
      <c r="AA26" s="33">
        <f>+AA13+AA25</f>
        <v>-695652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14235757</v>
      </c>
      <c r="D45" s="42">
        <f t="shared" si="6"/>
        <v>0</v>
      </c>
      <c r="E45" s="43">
        <f t="shared" si="6"/>
        <v>-695652</v>
      </c>
      <c r="F45" s="44">
        <f t="shared" si="6"/>
        <v>-695652</v>
      </c>
      <c r="G45" s="44">
        <f t="shared" si="6"/>
        <v>0</v>
      </c>
      <c r="H45" s="44">
        <f t="shared" si="6"/>
        <v>1311667</v>
      </c>
      <c r="I45" s="44">
        <f t="shared" si="6"/>
        <v>0</v>
      </c>
      <c r="J45" s="44">
        <f t="shared" si="6"/>
        <v>1311667</v>
      </c>
      <c r="K45" s="44">
        <f t="shared" si="6"/>
        <v>0</v>
      </c>
      <c r="L45" s="44">
        <f t="shared" si="6"/>
        <v>2016329</v>
      </c>
      <c r="M45" s="44">
        <f t="shared" si="6"/>
        <v>413011</v>
      </c>
      <c r="N45" s="44">
        <f t="shared" si="6"/>
        <v>2429340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3741007</v>
      </c>
      <c r="X45" s="44">
        <f t="shared" si="6"/>
        <v>-347838</v>
      </c>
      <c r="Y45" s="44">
        <f t="shared" si="6"/>
        <v>4088845</v>
      </c>
      <c r="Z45" s="45">
        <f>+IF(X45&lt;&gt;0,+(Y45/X45)*100,0)</f>
        <v>-1175.5026765333287</v>
      </c>
      <c r="AA45" s="46">
        <f>+AA26-AA44</f>
        <v>-695652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17391173</v>
      </c>
      <c r="F6" s="20">
        <v>17391173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8695589</v>
      </c>
      <c r="Y6" s="20">
        <v>-8695589</v>
      </c>
      <c r="Z6" s="21">
        <v>-100</v>
      </c>
      <c r="AA6" s="22">
        <v>17391173</v>
      </c>
    </row>
    <row r="7" spans="1:27" x14ac:dyDescent="0.25">
      <c r="A7" s="23" t="s">
        <v>35</v>
      </c>
      <c r="B7" s="17" t="s">
        <v>32</v>
      </c>
      <c r="C7" s="18">
        <v>4171589</v>
      </c>
      <c r="D7" s="18"/>
      <c r="E7" s="19">
        <v>6</v>
      </c>
      <c r="F7" s="20">
        <v>6</v>
      </c>
      <c r="G7" s="20">
        <v>291484</v>
      </c>
      <c r="H7" s="20">
        <v>652502</v>
      </c>
      <c r="I7" s="20">
        <v>739724</v>
      </c>
      <c r="J7" s="20">
        <v>1683710</v>
      </c>
      <c r="K7" s="20">
        <v>597336</v>
      </c>
      <c r="L7" s="20">
        <v>673471</v>
      </c>
      <c r="M7" s="20">
        <v>-46339</v>
      </c>
      <c r="N7" s="20">
        <v>1224468</v>
      </c>
      <c r="O7" s="20"/>
      <c r="P7" s="20"/>
      <c r="Q7" s="20"/>
      <c r="R7" s="20"/>
      <c r="S7" s="20"/>
      <c r="T7" s="20"/>
      <c r="U7" s="20"/>
      <c r="V7" s="20"/>
      <c r="W7" s="20">
        <v>2908178</v>
      </c>
      <c r="X7" s="20">
        <v>6</v>
      </c>
      <c r="Y7" s="20">
        <v>2908172</v>
      </c>
      <c r="Z7" s="21">
        <v>48469533.333333328</v>
      </c>
      <c r="AA7" s="22">
        <v>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6</v>
      </c>
      <c r="F12" s="20">
        <v>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6</v>
      </c>
      <c r="Y12" s="20">
        <v>-6</v>
      </c>
      <c r="Z12" s="21">
        <v>-100</v>
      </c>
      <c r="AA12" s="22">
        <v>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4171589</v>
      </c>
      <c r="D13" s="29">
        <f>SUM(D6:D12)</f>
        <v>0</v>
      </c>
      <c r="E13" s="30">
        <f t="shared" si="0"/>
        <v>17391185</v>
      </c>
      <c r="F13" s="31">
        <f t="shared" si="0"/>
        <v>17391185</v>
      </c>
      <c r="G13" s="31">
        <f t="shared" si="0"/>
        <v>291484</v>
      </c>
      <c r="H13" s="31">
        <f t="shared" si="0"/>
        <v>652502</v>
      </c>
      <c r="I13" s="31">
        <f t="shared" si="0"/>
        <v>739724</v>
      </c>
      <c r="J13" s="31">
        <f t="shared" si="0"/>
        <v>1683710</v>
      </c>
      <c r="K13" s="31">
        <f t="shared" si="0"/>
        <v>597336</v>
      </c>
      <c r="L13" s="31">
        <f t="shared" si="0"/>
        <v>673471</v>
      </c>
      <c r="M13" s="31">
        <f t="shared" si="0"/>
        <v>-46339</v>
      </c>
      <c r="N13" s="31">
        <f t="shared" si="0"/>
        <v>1224468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2908178</v>
      </c>
      <c r="X13" s="31">
        <f t="shared" si="0"/>
        <v>8695601</v>
      </c>
      <c r="Y13" s="31">
        <f t="shared" si="0"/>
        <v>-5787423</v>
      </c>
      <c r="Z13" s="32">
        <f>+IF(X13&lt;&gt;0,+(Y13/X13)*100,0)</f>
        <v>-66.555756180625124</v>
      </c>
      <c r="AA13" s="33">
        <f>SUM(AA6:AA12)</f>
        <v>17391185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37941732</v>
      </c>
      <c r="D17" s="18"/>
      <c r="E17" s="19">
        <v>29602028</v>
      </c>
      <c r="F17" s="20">
        <v>29602028</v>
      </c>
      <c r="G17" s="24">
        <v>869565</v>
      </c>
      <c r="H17" s="24">
        <v>2186176</v>
      </c>
      <c r="I17" s="24">
        <v>3015644</v>
      </c>
      <c r="J17" s="20">
        <v>6071385</v>
      </c>
      <c r="K17" s="24">
        <v>8965553</v>
      </c>
      <c r="L17" s="24">
        <v>-763250</v>
      </c>
      <c r="M17" s="20">
        <v>318380</v>
      </c>
      <c r="N17" s="24">
        <v>8520683</v>
      </c>
      <c r="O17" s="24"/>
      <c r="P17" s="24"/>
      <c r="Q17" s="20"/>
      <c r="R17" s="24"/>
      <c r="S17" s="24"/>
      <c r="T17" s="20"/>
      <c r="U17" s="24"/>
      <c r="V17" s="24"/>
      <c r="W17" s="24">
        <v>14592068</v>
      </c>
      <c r="X17" s="20">
        <v>14801030</v>
      </c>
      <c r="Y17" s="24">
        <v>-208962</v>
      </c>
      <c r="Z17" s="25">
        <v>-1.4118071512590677</v>
      </c>
      <c r="AA17" s="26">
        <v>29602028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37941732</v>
      </c>
      <c r="D25" s="29">
        <f t="shared" ref="D25:Y25" si="1">SUM(D15:D24)</f>
        <v>0</v>
      </c>
      <c r="E25" s="35">
        <f t="shared" si="1"/>
        <v>29602028</v>
      </c>
      <c r="F25" s="36">
        <f t="shared" si="1"/>
        <v>29602028</v>
      </c>
      <c r="G25" s="36">
        <f t="shared" si="1"/>
        <v>869565</v>
      </c>
      <c r="H25" s="36">
        <f t="shared" si="1"/>
        <v>2186176</v>
      </c>
      <c r="I25" s="36">
        <f t="shared" si="1"/>
        <v>3015644</v>
      </c>
      <c r="J25" s="36">
        <f t="shared" si="1"/>
        <v>6071385</v>
      </c>
      <c r="K25" s="36">
        <f t="shared" si="1"/>
        <v>8965553</v>
      </c>
      <c r="L25" s="36">
        <f t="shared" si="1"/>
        <v>-763250</v>
      </c>
      <c r="M25" s="36">
        <f t="shared" si="1"/>
        <v>318380</v>
      </c>
      <c r="N25" s="36">
        <f t="shared" si="1"/>
        <v>8520683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14592068</v>
      </c>
      <c r="X25" s="36">
        <f t="shared" si="1"/>
        <v>14801030</v>
      </c>
      <c r="Y25" s="36">
        <f t="shared" si="1"/>
        <v>-208962</v>
      </c>
      <c r="Z25" s="37">
        <f>+IF(X25&lt;&gt;0,+(Y25/X25)*100,0)</f>
        <v>-1.4118071512590677</v>
      </c>
      <c r="AA25" s="38">
        <f>SUM(AA15:AA24)</f>
        <v>29602028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42113321</v>
      </c>
      <c r="D26" s="29">
        <f>+D13+D25</f>
        <v>0</v>
      </c>
      <c r="E26" s="30">
        <f t="shared" si="2"/>
        <v>46993213</v>
      </c>
      <c r="F26" s="31">
        <f t="shared" si="2"/>
        <v>46993213</v>
      </c>
      <c r="G26" s="31">
        <f t="shared" si="2"/>
        <v>1161049</v>
      </c>
      <c r="H26" s="31">
        <f t="shared" si="2"/>
        <v>2838678</v>
      </c>
      <c r="I26" s="31">
        <f t="shared" si="2"/>
        <v>3755368</v>
      </c>
      <c r="J26" s="31">
        <f t="shared" si="2"/>
        <v>7755095</v>
      </c>
      <c r="K26" s="31">
        <f t="shared" si="2"/>
        <v>9562889</v>
      </c>
      <c r="L26" s="31">
        <f t="shared" si="2"/>
        <v>-89779</v>
      </c>
      <c r="M26" s="31">
        <f t="shared" si="2"/>
        <v>272041</v>
      </c>
      <c r="N26" s="31">
        <f t="shared" si="2"/>
        <v>9745151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17500246</v>
      </c>
      <c r="X26" s="31">
        <f t="shared" si="2"/>
        <v>23496631</v>
      </c>
      <c r="Y26" s="31">
        <f t="shared" si="2"/>
        <v>-5996385</v>
      </c>
      <c r="Z26" s="32">
        <f>+IF(X26&lt;&gt;0,+(Y26/X26)*100,0)</f>
        <v>-25.520190532847025</v>
      </c>
      <c r="AA26" s="33">
        <f>+AA13+AA25</f>
        <v>46993213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1</v>
      </c>
      <c r="F31" s="20">
        <v>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</v>
      </c>
      <c r="Y31" s="20">
        <v>-1</v>
      </c>
      <c r="Z31" s="21">
        <v>-100</v>
      </c>
      <c r="AA31" s="22">
        <v>1</v>
      </c>
    </row>
    <row r="32" spans="1:27" x14ac:dyDescent="0.25">
      <c r="A32" s="23" t="s">
        <v>59</v>
      </c>
      <c r="B32" s="17" t="s">
        <v>32</v>
      </c>
      <c r="C32" s="18">
        <v>2187364</v>
      </c>
      <c r="D32" s="18"/>
      <c r="E32" s="19">
        <v>37</v>
      </c>
      <c r="F32" s="20">
        <v>37</v>
      </c>
      <c r="G32" s="20">
        <v>195028</v>
      </c>
      <c r="H32" s="20">
        <v>187664</v>
      </c>
      <c r="I32" s="20">
        <v>189139</v>
      </c>
      <c r="J32" s="20">
        <v>571831</v>
      </c>
      <c r="K32" s="20">
        <v>190112</v>
      </c>
      <c r="L32" s="20">
        <v>452431</v>
      </c>
      <c r="M32" s="20">
        <v>179928</v>
      </c>
      <c r="N32" s="20">
        <v>822471</v>
      </c>
      <c r="O32" s="20"/>
      <c r="P32" s="20"/>
      <c r="Q32" s="20"/>
      <c r="R32" s="20"/>
      <c r="S32" s="20"/>
      <c r="T32" s="20"/>
      <c r="U32" s="20"/>
      <c r="V32" s="20"/>
      <c r="W32" s="20">
        <v>1394302</v>
      </c>
      <c r="X32" s="20">
        <v>37</v>
      </c>
      <c r="Y32" s="20">
        <v>1394265</v>
      </c>
      <c r="Z32" s="21">
        <v>3768283.7837837841</v>
      </c>
      <c r="AA32" s="22">
        <v>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2187364</v>
      </c>
      <c r="D37" s="29">
        <f t="shared" ref="D37:Y37" si="3">SUM(D29:D36)</f>
        <v>0</v>
      </c>
      <c r="E37" s="30">
        <f t="shared" si="3"/>
        <v>38</v>
      </c>
      <c r="F37" s="31">
        <f t="shared" si="3"/>
        <v>38</v>
      </c>
      <c r="G37" s="31">
        <f t="shared" si="3"/>
        <v>195028</v>
      </c>
      <c r="H37" s="31">
        <f t="shared" si="3"/>
        <v>187664</v>
      </c>
      <c r="I37" s="31">
        <f t="shared" si="3"/>
        <v>189139</v>
      </c>
      <c r="J37" s="31">
        <f t="shared" si="3"/>
        <v>571831</v>
      </c>
      <c r="K37" s="31">
        <f t="shared" si="3"/>
        <v>190112</v>
      </c>
      <c r="L37" s="31">
        <f t="shared" si="3"/>
        <v>452431</v>
      </c>
      <c r="M37" s="31">
        <f t="shared" si="3"/>
        <v>179928</v>
      </c>
      <c r="N37" s="31">
        <f t="shared" si="3"/>
        <v>822471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1394302</v>
      </c>
      <c r="X37" s="31">
        <f t="shared" si="3"/>
        <v>38</v>
      </c>
      <c r="Y37" s="31">
        <f t="shared" si="3"/>
        <v>1394264</v>
      </c>
      <c r="Z37" s="32">
        <f>+IF(X37&lt;&gt;0,+(Y37/X37)*100,0)</f>
        <v>3669115.789473684</v>
      </c>
      <c r="AA37" s="33">
        <f>SUM(AA29:AA36)</f>
        <v>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2187364</v>
      </c>
      <c r="D44" s="29">
        <f>+D37+D43</f>
        <v>0</v>
      </c>
      <c r="E44" s="30">
        <f t="shared" si="5"/>
        <v>38</v>
      </c>
      <c r="F44" s="31">
        <f t="shared" si="5"/>
        <v>38</v>
      </c>
      <c r="G44" s="31">
        <f t="shared" si="5"/>
        <v>195028</v>
      </c>
      <c r="H44" s="31">
        <f t="shared" si="5"/>
        <v>187664</v>
      </c>
      <c r="I44" s="31">
        <f t="shared" si="5"/>
        <v>189139</v>
      </c>
      <c r="J44" s="31">
        <f t="shared" si="5"/>
        <v>571831</v>
      </c>
      <c r="K44" s="31">
        <f t="shared" si="5"/>
        <v>190112</v>
      </c>
      <c r="L44" s="31">
        <f t="shared" si="5"/>
        <v>452431</v>
      </c>
      <c r="M44" s="31">
        <f t="shared" si="5"/>
        <v>179928</v>
      </c>
      <c r="N44" s="31">
        <f t="shared" si="5"/>
        <v>822471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1394302</v>
      </c>
      <c r="X44" s="31">
        <f t="shared" si="5"/>
        <v>38</v>
      </c>
      <c r="Y44" s="31">
        <f t="shared" si="5"/>
        <v>1394264</v>
      </c>
      <c r="Z44" s="32">
        <f>+IF(X44&lt;&gt;0,+(Y44/X44)*100,0)</f>
        <v>3669115.789473684</v>
      </c>
      <c r="AA44" s="33">
        <f>+AA37+AA43</f>
        <v>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39925957</v>
      </c>
      <c r="D45" s="42">
        <f t="shared" si="6"/>
        <v>0</v>
      </c>
      <c r="E45" s="43">
        <f t="shared" si="6"/>
        <v>46993175</v>
      </c>
      <c r="F45" s="44">
        <f t="shared" si="6"/>
        <v>46993175</v>
      </c>
      <c r="G45" s="44">
        <f t="shared" si="6"/>
        <v>966021</v>
      </c>
      <c r="H45" s="44">
        <f t="shared" si="6"/>
        <v>2651014</v>
      </c>
      <c r="I45" s="44">
        <f t="shared" si="6"/>
        <v>3566229</v>
      </c>
      <c r="J45" s="44">
        <f t="shared" si="6"/>
        <v>7183264</v>
      </c>
      <c r="K45" s="44">
        <f t="shared" si="6"/>
        <v>9372777</v>
      </c>
      <c r="L45" s="44">
        <f t="shared" si="6"/>
        <v>-542210</v>
      </c>
      <c r="M45" s="44">
        <f t="shared" si="6"/>
        <v>92113</v>
      </c>
      <c r="N45" s="44">
        <f t="shared" si="6"/>
        <v>8922680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16105944</v>
      </c>
      <c r="X45" s="44">
        <f t="shared" si="6"/>
        <v>23496593</v>
      </c>
      <c r="Y45" s="44">
        <f t="shared" si="6"/>
        <v>-7390649</v>
      </c>
      <c r="Z45" s="45">
        <f>+IF(X45&lt;&gt;0,+(Y45/X45)*100,0)</f>
        <v>-31.454130392436042</v>
      </c>
      <c r="AA45" s="46">
        <f>+AA26-AA44</f>
        <v>46993175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</v>
      </c>
      <c r="F47" s="20">
        <v>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</v>
      </c>
      <c r="Y47" s="20">
        <v>-2</v>
      </c>
      <c r="Z47" s="47">
        <v>-100</v>
      </c>
      <c r="AA47" s="22">
        <v>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</v>
      </c>
      <c r="F50" s="52">
        <f t="shared" si="7"/>
        <v>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</v>
      </c>
      <c r="Y50" s="52">
        <f t="shared" si="7"/>
        <v>-2</v>
      </c>
      <c r="Z50" s="53">
        <f>+IF(X50&lt;&gt;0,+(Y50/X50)*100,0)</f>
        <v>-100</v>
      </c>
      <c r="AA50" s="54">
        <f>SUM(AA47:AA49)</f>
        <v>2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-18995471</v>
      </c>
      <c r="D6" s="18"/>
      <c r="E6" s="19">
        <v>-17528696</v>
      </c>
      <c r="F6" s="20">
        <v>-17528696</v>
      </c>
      <c r="G6" s="20"/>
      <c r="H6" s="20">
        <v>-5749542</v>
      </c>
      <c r="I6" s="20">
        <v>-1585753</v>
      </c>
      <c r="J6" s="20">
        <v>-7335295</v>
      </c>
      <c r="K6" s="20"/>
      <c r="L6" s="20"/>
      <c r="M6" s="20">
        <v>-5236156</v>
      </c>
      <c r="N6" s="20">
        <v>-5236156</v>
      </c>
      <c r="O6" s="20"/>
      <c r="P6" s="20"/>
      <c r="Q6" s="20"/>
      <c r="R6" s="20"/>
      <c r="S6" s="20"/>
      <c r="T6" s="20"/>
      <c r="U6" s="20"/>
      <c r="V6" s="20"/>
      <c r="W6" s="20">
        <v>-12571451</v>
      </c>
      <c r="X6" s="20">
        <v>-8764344</v>
      </c>
      <c r="Y6" s="20">
        <v>-3807107</v>
      </c>
      <c r="Z6" s="21">
        <v>43.43858479311173</v>
      </c>
      <c r="AA6" s="22">
        <v>-17528696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99717</v>
      </c>
      <c r="H11" s="24">
        <v>56894</v>
      </c>
      <c r="I11" s="24"/>
      <c r="J11" s="20">
        <v>156611</v>
      </c>
      <c r="K11" s="24"/>
      <c r="L11" s="24"/>
      <c r="M11" s="20">
        <v>21635</v>
      </c>
      <c r="N11" s="24">
        <v>21635</v>
      </c>
      <c r="O11" s="24"/>
      <c r="P11" s="24"/>
      <c r="Q11" s="20"/>
      <c r="R11" s="24"/>
      <c r="S11" s="24"/>
      <c r="T11" s="20"/>
      <c r="U11" s="24"/>
      <c r="V11" s="24"/>
      <c r="W11" s="24">
        <v>178246</v>
      </c>
      <c r="X11" s="20"/>
      <c r="Y11" s="24">
        <v>178246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-18995471</v>
      </c>
      <c r="D13" s="29">
        <f>SUM(D6:D12)</f>
        <v>0</v>
      </c>
      <c r="E13" s="30">
        <f t="shared" si="0"/>
        <v>-17528696</v>
      </c>
      <c r="F13" s="31">
        <f t="shared" si="0"/>
        <v>-17528696</v>
      </c>
      <c r="G13" s="31">
        <f t="shared" si="0"/>
        <v>99717</v>
      </c>
      <c r="H13" s="31">
        <f t="shared" si="0"/>
        <v>-5692648</v>
      </c>
      <c r="I13" s="31">
        <f t="shared" si="0"/>
        <v>-1585753</v>
      </c>
      <c r="J13" s="31">
        <f t="shared" si="0"/>
        <v>-7178684</v>
      </c>
      <c r="K13" s="31">
        <f t="shared" si="0"/>
        <v>0</v>
      </c>
      <c r="L13" s="31">
        <f t="shared" si="0"/>
        <v>0</v>
      </c>
      <c r="M13" s="31">
        <f t="shared" si="0"/>
        <v>-5214521</v>
      </c>
      <c r="N13" s="31">
        <f t="shared" si="0"/>
        <v>-5214521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-12393205</v>
      </c>
      <c r="X13" s="31">
        <f t="shared" si="0"/>
        <v>-8764344</v>
      </c>
      <c r="Y13" s="31">
        <f t="shared" si="0"/>
        <v>-3628861</v>
      </c>
      <c r="Z13" s="32">
        <f>+IF(X13&lt;&gt;0,+(Y13/X13)*100,0)</f>
        <v>41.404821627266116</v>
      </c>
      <c r="AA13" s="33">
        <f>SUM(AA6:AA12)</f>
        <v>-17528696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26570380</v>
      </c>
      <c r="D17" s="18"/>
      <c r="E17" s="19">
        <v>17528696</v>
      </c>
      <c r="F17" s="20">
        <v>17528696</v>
      </c>
      <c r="G17" s="24">
        <v>3246356</v>
      </c>
      <c r="H17" s="24">
        <v>5749542</v>
      </c>
      <c r="I17" s="24">
        <v>1585753</v>
      </c>
      <c r="J17" s="20">
        <v>10581651</v>
      </c>
      <c r="K17" s="24"/>
      <c r="L17" s="24">
        <v>2163822</v>
      </c>
      <c r="M17" s="20">
        <v>3964449</v>
      </c>
      <c r="N17" s="24">
        <v>6128271</v>
      </c>
      <c r="O17" s="24"/>
      <c r="P17" s="24"/>
      <c r="Q17" s="20"/>
      <c r="R17" s="24"/>
      <c r="S17" s="24"/>
      <c r="T17" s="20"/>
      <c r="U17" s="24"/>
      <c r="V17" s="24"/>
      <c r="W17" s="24">
        <v>16709922</v>
      </c>
      <c r="X17" s="20">
        <v>8764344</v>
      </c>
      <c r="Y17" s="24">
        <v>7945578</v>
      </c>
      <c r="Z17" s="25">
        <v>90.657988778167535</v>
      </c>
      <c r="AA17" s="26">
        <v>17528696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26570380</v>
      </c>
      <c r="D25" s="29">
        <f t="shared" ref="D25:Y25" si="1">SUM(D15:D24)</f>
        <v>0</v>
      </c>
      <c r="E25" s="35">
        <f t="shared" si="1"/>
        <v>17528696</v>
      </c>
      <c r="F25" s="36">
        <f t="shared" si="1"/>
        <v>17528696</v>
      </c>
      <c r="G25" s="36">
        <f t="shared" si="1"/>
        <v>3246356</v>
      </c>
      <c r="H25" s="36">
        <f t="shared" si="1"/>
        <v>5749542</v>
      </c>
      <c r="I25" s="36">
        <f t="shared" si="1"/>
        <v>1585753</v>
      </c>
      <c r="J25" s="36">
        <f t="shared" si="1"/>
        <v>10581651</v>
      </c>
      <c r="K25" s="36">
        <f t="shared" si="1"/>
        <v>0</v>
      </c>
      <c r="L25" s="36">
        <f t="shared" si="1"/>
        <v>2163822</v>
      </c>
      <c r="M25" s="36">
        <f t="shared" si="1"/>
        <v>3964449</v>
      </c>
      <c r="N25" s="36">
        <f t="shared" si="1"/>
        <v>6128271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16709922</v>
      </c>
      <c r="X25" s="36">
        <f t="shared" si="1"/>
        <v>8764344</v>
      </c>
      <c r="Y25" s="36">
        <f t="shared" si="1"/>
        <v>7945578</v>
      </c>
      <c r="Z25" s="37">
        <f>+IF(X25&lt;&gt;0,+(Y25/X25)*100,0)</f>
        <v>90.657988778167535</v>
      </c>
      <c r="AA25" s="38">
        <f>SUM(AA15:AA24)</f>
        <v>17528696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7574909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3346073</v>
      </c>
      <c r="H26" s="31">
        <f t="shared" si="2"/>
        <v>56894</v>
      </c>
      <c r="I26" s="31">
        <f t="shared" si="2"/>
        <v>0</v>
      </c>
      <c r="J26" s="31">
        <f t="shared" si="2"/>
        <v>3402967</v>
      </c>
      <c r="K26" s="31">
        <f t="shared" si="2"/>
        <v>0</v>
      </c>
      <c r="L26" s="31">
        <f t="shared" si="2"/>
        <v>2163822</v>
      </c>
      <c r="M26" s="31">
        <f t="shared" si="2"/>
        <v>-1250072</v>
      </c>
      <c r="N26" s="31">
        <f t="shared" si="2"/>
        <v>913750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4316717</v>
      </c>
      <c r="X26" s="31">
        <f t="shared" si="2"/>
        <v>0</v>
      </c>
      <c r="Y26" s="31">
        <f t="shared" si="2"/>
        <v>4316717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2163822</v>
      </c>
      <c r="M32" s="20">
        <v>-1271707</v>
      </c>
      <c r="N32" s="20">
        <v>892115</v>
      </c>
      <c r="O32" s="20"/>
      <c r="P32" s="20"/>
      <c r="Q32" s="20"/>
      <c r="R32" s="20"/>
      <c r="S32" s="20"/>
      <c r="T32" s="20"/>
      <c r="U32" s="20"/>
      <c r="V32" s="20"/>
      <c r="W32" s="20">
        <v>892115</v>
      </c>
      <c r="X32" s="20"/>
      <c r="Y32" s="20">
        <v>892115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2163822</v>
      </c>
      <c r="M37" s="31">
        <f t="shared" si="3"/>
        <v>-1271707</v>
      </c>
      <c r="N37" s="31">
        <f t="shared" si="3"/>
        <v>892115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892115</v>
      </c>
      <c r="X37" s="31">
        <f t="shared" si="3"/>
        <v>0</v>
      </c>
      <c r="Y37" s="31">
        <f t="shared" si="3"/>
        <v>892115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2163822</v>
      </c>
      <c r="M44" s="31">
        <f t="shared" si="5"/>
        <v>-1271707</v>
      </c>
      <c r="N44" s="31">
        <f t="shared" si="5"/>
        <v>892115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892115</v>
      </c>
      <c r="X44" s="31">
        <f t="shared" si="5"/>
        <v>0</v>
      </c>
      <c r="Y44" s="31">
        <f t="shared" si="5"/>
        <v>892115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7574909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3346073</v>
      </c>
      <c r="H45" s="44">
        <f t="shared" si="6"/>
        <v>56894</v>
      </c>
      <c r="I45" s="44">
        <f t="shared" si="6"/>
        <v>0</v>
      </c>
      <c r="J45" s="44">
        <f t="shared" si="6"/>
        <v>3402967</v>
      </c>
      <c r="K45" s="44">
        <f t="shared" si="6"/>
        <v>0</v>
      </c>
      <c r="L45" s="44">
        <f t="shared" si="6"/>
        <v>0</v>
      </c>
      <c r="M45" s="44">
        <f t="shared" si="6"/>
        <v>21635</v>
      </c>
      <c r="N45" s="44">
        <f t="shared" si="6"/>
        <v>21635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3424602</v>
      </c>
      <c r="X45" s="44">
        <f t="shared" si="6"/>
        <v>0</v>
      </c>
      <c r="Y45" s="44">
        <f t="shared" si="6"/>
        <v>3424602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-20721140</v>
      </c>
      <c r="F6" s="20">
        <v>-20721140</v>
      </c>
      <c r="G6" s="20">
        <v>-2307705</v>
      </c>
      <c r="H6" s="20">
        <v>-1667143</v>
      </c>
      <c r="I6" s="20">
        <v>-3570096</v>
      </c>
      <c r="J6" s="20">
        <v>-7544944</v>
      </c>
      <c r="K6" s="20">
        <v>-1181093</v>
      </c>
      <c r="L6" s="20">
        <v>-2115265</v>
      </c>
      <c r="M6" s="20">
        <v>-1609716</v>
      </c>
      <c r="N6" s="20">
        <v>-4906074</v>
      </c>
      <c r="O6" s="20"/>
      <c r="P6" s="20"/>
      <c r="Q6" s="20"/>
      <c r="R6" s="20"/>
      <c r="S6" s="20"/>
      <c r="T6" s="20"/>
      <c r="U6" s="20"/>
      <c r="V6" s="20"/>
      <c r="W6" s="20">
        <v>-12451018</v>
      </c>
      <c r="X6" s="20">
        <v>-10360572</v>
      </c>
      <c r="Y6" s="20">
        <v>-2090446</v>
      </c>
      <c r="Z6" s="21">
        <v>20.176936176882897</v>
      </c>
      <c r="AA6" s="22">
        <v>-20721140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</v>
      </c>
      <c r="F7" s="20">
        <v>3</v>
      </c>
      <c r="G7" s="20"/>
      <c r="H7" s="20"/>
      <c r="I7" s="20">
        <v>246743</v>
      </c>
      <c r="J7" s="20">
        <v>246743</v>
      </c>
      <c r="K7" s="20">
        <v>437775</v>
      </c>
      <c r="L7" s="20">
        <v>273988</v>
      </c>
      <c r="M7" s="20">
        <v>-21744</v>
      </c>
      <c r="N7" s="20">
        <v>690019</v>
      </c>
      <c r="O7" s="20"/>
      <c r="P7" s="20"/>
      <c r="Q7" s="20"/>
      <c r="R7" s="20"/>
      <c r="S7" s="20"/>
      <c r="T7" s="20"/>
      <c r="U7" s="20"/>
      <c r="V7" s="20"/>
      <c r="W7" s="20">
        <v>936762</v>
      </c>
      <c r="X7" s="20">
        <v>-6</v>
      </c>
      <c r="Y7" s="20">
        <v>936768</v>
      </c>
      <c r="Z7" s="21">
        <v>-15612800</v>
      </c>
      <c r="AA7" s="22">
        <v>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29930</v>
      </c>
      <c r="D11" s="18"/>
      <c r="E11" s="19">
        <v>5540776</v>
      </c>
      <c r="F11" s="20">
        <v>5540776</v>
      </c>
      <c r="G11" s="24">
        <v>402614</v>
      </c>
      <c r="H11" s="24">
        <v>439607</v>
      </c>
      <c r="I11" s="24">
        <v>737479</v>
      </c>
      <c r="J11" s="20">
        <v>1579700</v>
      </c>
      <c r="K11" s="24">
        <v>368557</v>
      </c>
      <c r="L11" s="24">
        <v>520245</v>
      </c>
      <c r="M11" s="20">
        <v>518551</v>
      </c>
      <c r="N11" s="24">
        <v>1407353</v>
      </c>
      <c r="O11" s="24"/>
      <c r="P11" s="24"/>
      <c r="Q11" s="20"/>
      <c r="R11" s="24"/>
      <c r="S11" s="24"/>
      <c r="T11" s="20"/>
      <c r="U11" s="24"/>
      <c r="V11" s="24"/>
      <c r="W11" s="24">
        <v>2987053</v>
      </c>
      <c r="X11" s="20">
        <v>2770392</v>
      </c>
      <c r="Y11" s="24">
        <v>216661</v>
      </c>
      <c r="Z11" s="25">
        <v>7.8205900103667636</v>
      </c>
      <c r="AA11" s="26">
        <v>5540776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29930</v>
      </c>
      <c r="D13" s="29">
        <f>SUM(D6:D12)</f>
        <v>0</v>
      </c>
      <c r="E13" s="30">
        <f t="shared" si="0"/>
        <v>-15180361</v>
      </c>
      <c r="F13" s="31">
        <f t="shared" si="0"/>
        <v>-15180361</v>
      </c>
      <c r="G13" s="31">
        <f t="shared" si="0"/>
        <v>-1905091</v>
      </c>
      <c r="H13" s="31">
        <f t="shared" si="0"/>
        <v>-1227536</v>
      </c>
      <c r="I13" s="31">
        <f t="shared" si="0"/>
        <v>-2585874</v>
      </c>
      <c r="J13" s="31">
        <f t="shared" si="0"/>
        <v>-5718501</v>
      </c>
      <c r="K13" s="31">
        <f t="shared" si="0"/>
        <v>-374761</v>
      </c>
      <c r="L13" s="31">
        <f t="shared" si="0"/>
        <v>-1321032</v>
      </c>
      <c r="M13" s="31">
        <f t="shared" si="0"/>
        <v>-1112909</v>
      </c>
      <c r="N13" s="31">
        <f t="shared" si="0"/>
        <v>-2808702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-8527203</v>
      </c>
      <c r="X13" s="31">
        <f t="shared" si="0"/>
        <v>-7590186</v>
      </c>
      <c r="Y13" s="31">
        <f t="shared" si="0"/>
        <v>-937017</v>
      </c>
      <c r="Z13" s="32">
        <f>+IF(X13&lt;&gt;0,+(Y13/X13)*100,0)</f>
        <v>12.345112491314442</v>
      </c>
      <c r="AA13" s="33">
        <f>SUM(AA6:AA12)</f>
        <v>-15180361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-1935715</v>
      </c>
      <c r="D17" s="18"/>
      <c r="E17" s="19">
        <v>7151709</v>
      </c>
      <c r="F17" s="20">
        <v>7151709</v>
      </c>
      <c r="G17" s="24">
        <v>2460940</v>
      </c>
      <c r="H17" s="24">
        <v>-1935715</v>
      </c>
      <c r="I17" s="24"/>
      <c r="J17" s="20">
        <v>525225</v>
      </c>
      <c r="K17" s="24">
        <v>2264655</v>
      </c>
      <c r="L17" s="24">
        <v>1913043</v>
      </c>
      <c r="M17" s="20"/>
      <c r="N17" s="24">
        <v>4177698</v>
      </c>
      <c r="O17" s="24"/>
      <c r="P17" s="24"/>
      <c r="Q17" s="20"/>
      <c r="R17" s="24"/>
      <c r="S17" s="24"/>
      <c r="T17" s="20"/>
      <c r="U17" s="24"/>
      <c r="V17" s="24"/>
      <c r="W17" s="24">
        <v>4702923</v>
      </c>
      <c r="X17" s="20">
        <v>3575856</v>
      </c>
      <c r="Y17" s="24">
        <v>1127067</v>
      </c>
      <c r="Z17" s="25">
        <v>31.518802770581367</v>
      </c>
      <c r="AA17" s="26">
        <v>7151709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8000000</v>
      </c>
      <c r="F23" s="20">
        <v>8000000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3999870</v>
      </c>
      <c r="Y23" s="20">
        <v>-3999870</v>
      </c>
      <c r="Z23" s="21">
        <v>-100</v>
      </c>
      <c r="AA23" s="22">
        <v>8000000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-1935715</v>
      </c>
      <c r="D25" s="29">
        <f t="shared" ref="D25:Y25" si="1">SUM(D15:D24)</f>
        <v>0</v>
      </c>
      <c r="E25" s="35">
        <f t="shared" si="1"/>
        <v>15151709</v>
      </c>
      <c r="F25" s="36">
        <f t="shared" si="1"/>
        <v>15151709</v>
      </c>
      <c r="G25" s="36">
        <f t="shared" si="1"/>
        <v>2460940</v>
      </c>
      <c r="H25" s="36">
        <f t="shared" si="1"/>
        <v>-1935715</v>
      </c>
      <c r="I25" s="36">
        <f t="shared" si="1"/>
        <v>0</v>
      </c>
      <c r="J25" s="36">
        <f t="shared" si="1"/>
        <v>525225</v>
      </c>
      <c r="K25" s="36">
        <f t="shared" si="1"/>
        <v>2264655</v>
      </c>
      <c r="L25" s="36">
        <f t="shared" si="1"/>
        <v>1913043</v>
      </c>
      <c r="M25" s="36">
        <f t="shared" si="1"/>
        <v>0</v>
      </c>
      <c r="N25" s="36">
        <f t="shared" si="1"/>
        <v>4177698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4702923</v>
      </c>
      <c r="X25" s="36">
        <f t="shared" si="1"/>
        <v>7575726</v>
      </c>
      <c r="Y25" s="36">
        <f t="shared" si="1"/>
        <v>-2872803</v>
      </c>
      <c r="Z25" s="37">
        <f>+IF(X25&lt;&gt;0,+(Y25/X25)*100,0)</f>
        <v>-37.921157655385109</v>
      </c>
      <c r="AA25" s="38">
        <f>SUM(AA15:AA24)</f>
        <v>15151709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-1905785</v>
      </c>
      <c r="D26" s="29">
        <f>+D13+D25</f>
        <v>0</v>
      </c>
      <c r="E26" s="30">
        <f t="shared" si="2"/>
        <v>-28652</v>
      </c>
      <c r="F26" s="31">
        <f t="shared" si="2"/>
        <v>-28652</v>
      </c>
      <c r="G26" s="31">
        <f t="shared" si="2"/>
        <v>555849</v>
      </c>
      <c r="H26" s="31">
        <f t="shared" si="2"/>
        <v>-3163251</v>
      </c>
      <c r="I26" s="31">
        <f t="shared" si="2"/>
        <v>-2585874</v>
      </c>
      <c r="J26" s="31">
        <f t="shared" si="2"/>
        <v>-5193276</v>
      </c>
      <c r="K26" s="31">
        <f t="shared" si="2"/>
        <v>1889894</v>
      </c>
      <c r="L26" s="31">
        <f t="shared" si="2"/>
        <v>592011</v>
      </c>
      <c r="M26" s="31">
        <f t="shared" si="2"/>
        <v>-1112909</v>
      </c>
      <c r="N26" s="31">
        <f t="shared" si="2"/>
        <v>1368996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-3824280</v>
      </c>
      <c r="X26" s="31">
        <f t="shared" si="2"/>
        <v>-14460</v>
      </c>
      <c r="Y26" s="31">
        <f t="shared" si="2"/>
        <v>-3809820</v>
      </c>
      <c r="Z26" s="32">
        <f>+IF(X26&lt;&gt;0,+(Y26/X26)*100,0)</f>
        <v>26347.302904564316</v>
      </c>
      <c r="AA26" s="33">
        <f>+AA13+AA25</f>
        <v>-28652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1061399</v>
      </c>
      <c r="D32" s="18"/>
      <c r="E32" s="19"/>
      <c r="F32" s="20"/>
      <c r="G32" s="20">
        <v>-215570</v>
      </c>
      <c r="H32" s="20">
        <v>-215570</v>
      </c>
      <c r="I32" s="20">
        <v>15094</v>
      </c>
      <c r="J32" s="20">
        <v>-416046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-416046</v>
      </c>
      <c r="X32" s="20"/>
      <c r="Y32" s="20">
        <v>-416046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3092320</v>
      </c>
      <c r="F35" s="20">
        <v>3092320</v>
      </c>
      <c r="G35" s="20">
        <v>144894</v>
      </c>
      <c r="H35" s="20">
        <v>278998</v>
      </c>
      <c r="I35" s="20">
        <v>134881</v>
      </c>
      <c r="J35" s="20">
        <v>558773</v>
      </c>
      <c r="K35" s="20">
        <v>130886</v>
      </c>
      <c r="L35" s="20">
        <v>117408</v>
      </c>
      <c r="M35" s="20">
        <v>131858</v>
      </c>
      <c r="N35" s="20">
        <v>380152</v>
      </c>
      <c r="O35" s="20"/>
      <c r="P35" s="20"/>
      <c r="Q35" s="20"/>
      <c r="R35" s="20"/>
      <c r="S35" s="20"/>
      <c r="T35" s="20"/>
      <c r="U35" s="20"/>
      <c r="V35" s="20"/>
      <c r="W35" s="20">
        <v>938925</v>
      </c>
      <c r="X35" s="20">
        <v>1546158</v>
      </c>
      <c r="Y35" s="20">
        <v>-607233</v>
      </c>
      <c r="Z35" s="21">
        <v>-39.273670608049109</v>
      </c>
      <c r="AA35" s="22">
        <v>3092320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1061399</v>
      </c>
      <c r="D37" s="29">
        <f t="shared" ref="D37:Y37" si="3">SUM(D29:D36)</f>
        <v>0</v>
      </c>
      <c r="E37" s="30">
        <f t="shared" si="3"/>
        <v>3092320</v>
      </c>
      <c r="F37" s="31">
        <f t="shared" si="3"/>
        <v>3092320</v>
      </c>
      <c r="G37" s="31">
        <f t="shared" si="3"/>
        <v>-70676</v>
      </c>
      <c r="H37" s="31">
        <f t="shared" si="3"/>
        <v>63428</v>
      </c>
      <c r="I37" s="31">
        <f t="shared" si="3"/>
        <v>149975</v>
      </c>
      <c r="J37" s="31">
        <f t="shared" si="3"/>
        <v>142727</v>
      </c>
      <c r="K37" s="31">
        <f t="shared" si="3"/>
        <v>130886</v>
      </c>
      <c r="L37" s="31">
        <f t="shared" si="3"/>
        <v>117408</v>
      </c>
      <c r="M37" s="31">
        <f t="shared" si="3"/>
        <v>131858</v>
      </c>
      <c r="N37" s="31">
        <f t="shared" si="3"/>
        <v>380152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522879</v>
      </c>
      <c r="X37" s="31">
        <f t="shared" si="3"/>
        <v>1546158</v>
      </c>
      <c r="Y37" s="31">
        <f t="shared" si="3"/>
        <v>-1023279</v>
      </c>
      <c r="Z37" s="32">
        <f>+IF(X37&lt;&gt;0,+(Y37/X37)*100,0)</f>
        <v>-66.182046078085165</v>
      </c>
      <c r="AA37" s="33">
        <f>SUM(AA29:AA36)</f>
        <v>3092320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1061399</v>
      </c>
      <c r="D44" s="29">
        <f>+D37+D43</f>
        <v>0</v>
      </c>
      <c r="E44" s="30">
        <f t="shared" si="5"/>
        <v>3092320</v>
      </c>
      <c r="F44" s="31">
        <f t="shared" si="5"/>
        <v>3092320</v>
      </c>
      <c r="G44" s="31">
        <f t="shared" si="5"/>
        <v>-70676</v>
      </c>
      <c r="H44" s="31">
        <f t="shared" si="5"/>
        <v>63428</v>
      </c>
      <c r="I44" s="31">
        <f t="shared" si="5"/>
        <v>149975</v>
      </c>
      <c r="J44" s="31">
        <f t="shared" si="5"/>
        <v>142727</v>
      </c>
      <c r="K44" s="31">
        <f t="shared" si="5"/>
        <v>130886</v>
      </c>
      <c r="L44" s="31">
        <f t="shared" si="5"/>
        <v>117408</v>
      </c>
      <c r="M44" s="31">
        <f t="shared" si="5"/>
        <v>131858</v>
      </c>
      <c r="N44" s="31">
        <f t="shared" si="5"/>
        <v>380152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522879</v>
      </c>
      <c r="X44" s="31">
        <f t="shared" si="5"/>
        <v>1546158</v>
      </c>
      <c r="Y44" s="31">
        <f t="shared" si="5"/>
        <v>-1023279</v>
      </c>
      <c r="Z44" s="32">
        <f>+IF(X44&lt;&gt;0,+(Y44/X44)*100,0)</f>
        <v>-66.182046078085165</v>
      </c>
      <c r="AA44" s="33">
        <f>+AA37+AA43</f>
        <v>3092320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-2967184</v>
      </c>
      <c r="D45" s="42">
        <f t="shared" si="6"/>
        <v>0</v>
      </c>
      <c r="E45" s="43">
        <f t="shared" si="6"/>
        <v>-3120972</v>
      </c>
      <c r="F45" s="44">
        <f t="shared" si="6"/>
        <v>-3120972</v>
      </c>
      <c r="G45" s="44">
        <f t="shared" si="6"/>
        <v>626525</v>
      </c>
      <c r="H45" s="44">
        <f t="shared" si="6"/>
        <v>-3226679</v>
      </c>
      <c r="I45" s="44">
        <f t="shared" si="6"/>
        <v>-2735849</v>
      </c>
      <c r="J45" s="44">
        <f t="shared" si="6"/>
        <v>-5336003</v>
      </c>
      <c r="K45" s="44">
        <f t="shared" si="6"/>
        <v>1759008</v>
      </c>
      <c r="L45" s="44">
        <f t="shared" si="6"/>
        <v>474603</v>
      </c>
      <c r="M45" s="44">
        <f t="shared" si="6"/>
        <v>-1244767</v>
      </c>
      <c r="N45" s="44">
        <f t="shared" si="6"/>
        <v>988844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-4347159</v>
      </c>
      <c r="X45" s="44">
        <f t="shared" si="6"/>
        <v>-1560618</v>
      </c>
      <c r="Y45" s="44">
        <f t="shared" si="6"/>
        <v>-2786541</v>
      </c>
      <c r="Z45" s="45">
        <f>+IF(X45&lt;&gt;0,+(Y45/X45)*100,0)</f>
        <v>178.55368834653964</v>
      </c>
      <c r="AA45" s="46">
        <f>+AA26-AA44</f>
        <v>-3120972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1491252</v>
      </c>
      <c r="D10" s="18"/>
      <c r="E10" s="19"/>
      <c r="F10" s="20"/>
      <c r="G10" s="20">
        <v>3180236</v>
      </c>
      <c r="H10" s="20">
        <v>-1688984</v>
      </c>
      <c r="I10" s="20"/>
      <c r="J10" s="20">
        <v>1491252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1491252</v>
      </c>
      <c r="X10" s="20"/>
      <c r="Y10" s="20">
        <v>1491252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1491252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3180236</v>
      </c>
      <c r="H13" s="31">
        <f t="shared" si="0"/>
        <v>-1688984</v>
      </c>
      <c r="I13" s="31">
        <f t="shared" si="0"/>
        <v>0</v>
      </c>
      <c r="J13" s="31">
        <f t="shared" si="0"/>
        <v>1491252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1491252</v>
      </c>
      <c r="X13" s="31">
        <f t="shared" si="0"/>
        <v>0</v>
      </c>
      <c r="Y13" s="31">
        <f t="shared" si="0"/>
        <v>1491252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201895901</v>
      </c>
      <c r="D17" s="18"/>
      <c r="E17" s="19">
        <v>-617560120</v>
      </c>
      <c r="F17" s="20">
        <v>-617560120</v>
      </c>
      <c r="G17" s="24">
        <v>207768064</v>
      </c>
      <c r="H17" s="24">
        <v>-5872164</v>
      </c>
      <c r="I17" s="24"/>
      <c r="J17" s="20">
        <v>201895900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201895900</v>
      </c>
      <c r="X17" s="20">
        <v>-620140120</v>
      </c>
      <c r="Y17" s="24">
        <v>822036020</v>
      </c>
      <c r="Z17" s="25">
        <v>-132.55649707037179</v>
      </c>
      <c r="AA17" s="26">
        <v>-617560120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201895901</v>
      </c>
      <c r="D25" s="29">
        <f t="shared" ref="D25:Y25" si="1">SUM(D15:D24)</f>
        <v>0</v>
      </c>
      <c r="E25" s="35">
        <f t="shared" si="1"/>
        <v>-617560120</v>
      </c>
      <c r="F25" s="36">
        <f t="shared" si="1"/>
        <v>-617560120</v>
      </c>
      <c r="G25" s="36">
        <f t="shared" si="1"/>
        <v>207768064</v>
      </c>
      <c r="H25" s="36">
        <f t="shared" si="1"/>
        <v>-5872164</v>
      </c>
      <c r="I25" s="36">
        <f t="shared" si="1"/>
        <v>0</v>
      </c>
      <c r="J25" s="36">
        <f t="shared" si="1"/>
        <v>201895900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201895900</v>
      </c>
      <c r="X25" s="36">
        <f t="shared" si="1"/>
        <v>-620140120</v>
      </c>
      <c r="Y25" s="36">
        <f t="shared" si="1"/>
        <v>822036020</v>
      </c>
      <c r="Z25" s="37">
        <f>+IF(X25&lt;&gt;0,+(Y25/X25)*100,0)</f>
        <v>-132.55649707037179</v>
      </c>
      <c r="AA25" s="38">
        <f>SUM(AA15:AA24)</f>
        <v>-617560120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203387153</v>
      </c>
      <c r="D26" s="29">
        <f>+D13+D25</f>
        <v>0</v>
      </c>
      <c r="E26" s="30">
        <f t="shared" si="2"/>
        <v>-617560120</v>
      </c>
      <c r="F26" s="31">
        <f t="shared" si="2"/>
        <v>-617560120</v>
      </c>
      <c r="G26" s="31">
        <f t="shared" si="2"/>
        <v>210948300</v>
      </c>
      <c r="H26" s="31">
        <f t="shared" si="2"/>
        <v>-7561148</v>
      </c>
      <c r="I26" s="31">
        <f t="shared" si="2"/>
        <v>0</v>
      </c>
      <c r="J26" s="31">
        <f t="shared" si="2"/>
        <v>203387152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203387152</v>
      </c>
      <c r="X26" s="31">
        <f t="shared" si="2"/>
        <v>-620140120</v>
      </c>
      <c r="Y26" s="31">
        <f t="shared" si="2"/>
        <v>823527272</v>
      </c>
      <c r="Z26" s="32">
        <f>+IF(X26&lt;&gt;0,+(Y26/X26)*100,0)</f>
        <v>-132.79696724024242</v>
      </c>
      <c r="AA26" s="33">
        <f>+AA13+AA25</f>
        <v>-617560120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1369379980</v>
      </c>
      <c r="D32" s="18"/>
      <c r="E32" s="19">
        <v>1540618490</v>
      </c>
      <c r="F32" s="20">
        <v>1540618490</v>
      </c>
      <c r="G32" s="20">
        <v>1429842509</v>
      </c>
      <c r="H32" s="20">
        <v>65896073</v>
      </c>
      <c r="I32" s="20">
        <v>43483536</v>
      </c>
      <c r="J32" s="20">
        <v>1539222118</v>
      </c>
      <c r="K32" s="20">
        <v>37360078</v>
      </c>
      <c r="L32" s="20">
        <v>39113085</v>
      </c>
      <c r="M32" s="20">
        <v>3392161</v>
      </c>
      <c r="N32" s="20">
        <v>79865324</v>
      </c>
      <c r="O32" s="20"/>
      <c r="P32" s="20"/>
      <c r="Q32" s="20"/>
      <c r="R32" s="20"/>
      <c r="S32" s="20"/>
      <c r="T32" s="20"/>
      <c r="U32" s="20"/>
      <c r="V32" s="20"/>
      <c r="W32" s="20">
        <v>1619087442</v>
      </c>
      <c r="X32" s="20">
        <v>1524389992</v>
      </c>
      <c r="Y32" s="20">
        <v>94697450</v>
      </c>
      <c r="Z32" s="21">
        <v>6.2121537465459822</v>
      </c>
      <c r="AA32" s="22">
        <v>1540618490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1369379980</v>
      </c>
      <c r="D37" s="29">
        <f t="shared" ref="D37:Y37" si="3">SUM(D29:D36)</f>
        <v>0</v>
      </c>
      <c r="E37" s="30">
        <f t="shared" si="3"/>
        <v>1540618490</v>
      </c>
      <c r="F37" s="31">
        <f t="shared" si="3"/>
        <v>1540618490</v>
      </c>
      <c r="G37" s="31">
        <f t="shared" si="3"/>
        <v>1429842509</v>
      </c>
      <c r="H37" s="31">
        <f t="shared" si="3"/>
        <v>65896073</v>
      </c>
      <c r="I37" s="31">
        <f t="shared" si="3"/>
        <v>43483536</v>
      </c>
      <c r="J37" s="31">
        <f t="shared" si="3"/>
        <v>1539222118</v>
      </c>
      <c r="K37" s="31">
        <f t="shared" si="3"/>
        <v>37360078</v>
      </c>
      <c r="L37" s="31">
        <f t="shared" si="3"/>
        <v>39113085</v>
      </c>
      <c r="M37" s="31">
        <f t="shared" si="3"/>
        <v>3392161</v>
      </c>
      <c r="N37" s="31">
        <f t="shared" si="3"/>
        <v>79865324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1619087442</v>
      </c>
      <c r="X37" s="31">
        <f t="shared" si="3"/>
        <v>1524389992</v>
      </c>
      <c r="Y37" s="31">
        <f t="shared" si="3"/>
        <v>94697450</v>
      </c>
      <c r="Z37" s="32">
        <f>+IF(X37&lt;&gt;0,+(Y37/X37)*100,0)</f>
        <v>6.2121537465459822</v>
      </c>
      <c r="AA37" s="33">
        <f>SUM(AA29:AA36)</f>
        <v>1540618490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1369379980</v>
      </c>
      <c r="D44" s="29">
        <f>+D37+D43</f>
        <v>0</v>
      </c>
      <c r="E44" s="30">
        <f t="shared" si="5"/>
        <v>1540618490</v>
      </c>
      <c r="F44" s="31">
        <f t="shared" si="5"/>
        <v>1540618490</v>
      </c>
      <c r="G44" s="31">
        <f t="shared" si="5"/>
        <v>1429842509</v>
      </c>
      <c r="H44" s="31">
        <f t="shared" si="5"/>
        <v>65896073</v>
      </c>
      <c r="I44" s="31">
        <f t="shared" si="5"/>
        <v>43483536</v>
      </c>
      <c r="J44" s="31">
        <f t="shared" si="5"/>
        <v>1539222118</v>
      </c>
      <c r="K44" s="31">
        <f t="shared" si="5"/>
        <v>37360078</v>
      </c>
      <c r="L44" s="31">
        <f t="shared" si="5"/>
        <v>39113085</v>
      </c>
      <c r="M44" s="31">
        <f t="shared" si="5"/>
        <v>3392161</v>
      </c>
      <c r="N44" s="31">
        <f t="shared" si="5"/>
        <v>79865324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1619087442</v>
      </c>
      <c r="X44" s="31">
        <f t="shared" si="5"/>
        <v>1524389992</v>
      </c>
      <c r="Y44" s="31">
        <f t="shared" si="5"/>
        <v>94697450</v>
      </c>
      <c r="Z44" s="32">
        <f>+IF(X44&lt;&gt;0,+(Y44/X44)*100,0)</f>
        <v>6.2121537465459822</v>
      </c>
      <c r="AA44" s="33">
        <f>+AA37+AA43</f>
        <v>1540618490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-1165992827</v>
      </c>
      <c r="D45" s="42">
        <f t="shared" si="6"/>
        <v>0</v>
      </c>
      <c r="E45" s="43">
        <f t="shared" si="6"/>
        <v>-2158178610</v>
      </c>
      <c r="F45" s="44">
        <f t="shared" si="6"/>
        <v>-2158178610</v>
      </c>
      <c r="G45" s="44">
        <f t="shared" si="6"/>
        <v>-1218894209</v>
      </c>
      <c r="H45" s="44">
        <f t="shared" si="6"/>
        <v>-73457221</v>
      </c>
      <c r="I45" s="44">
        <f t="shared" si="6"/>
        <v>-43483536</v>
      </c>
      <c r="J45" s="44">
        <f t="shared" si="6"/>
        <v>-1335834966</v>
      </c>
      <c r="K45" s="44">
        <f t="shared" si="6"/>
        <v>-37360078</v>
      </c>
      <c r="L45" s="44">
        <f t="shared" si="6"/>
        <v>-39113085</v>
      </c>
      <c r="M45" s="44">
        <f t="shared" si="6"/>
        <v>-3392161</v>
      </c>
      <c r="N45" s="44">
        <f t="shared" si="6"/>
        <v>-79865324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-1415700290</v>
      </c>
      <c r="X45" s="44">
        <f t="shared" si="6"/>
        <v>-2144530112</v>
      </c>
      <c r="Y45" s="44">
        <f t="shared" si="6"/>
        <v>728829822</v>
      </c>
      <c r="Z45" s="45">
        <f>+IF(X45&lt;&gt;0,+(Y45/X45)*100,0)</f>
        <v>-33.985525217003811</v>
      </c>
      <c r="AA45" s="46">
        <f>+AA26-AA44</f>
        <v>-2158178610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-644988522</v>
      </c>
      <c r="D47" s="18"/>
      <c r="E47" s="19">
        <v>-113501785</v>
      </c>
      <c r="F47" s="20">
        <v>-113501785</v>
      </c>
      <c r="G47" s="20">
        <v>-581894201</v>
      </c>
      <c r="H47" s="20">
        <v>-135943629</v>
      </c>
      <c r="I47" s="20">
        <v>-23682172</v>
      </c>
      <c r="J47" s="20">
        <v>-741520002</v>
      </c>
      <c r="K47" s="20">
        <v>-14157571</v>
      </c>
      <c r="L47" s="20">
        <v>-25613217</v>
      </c>
      <c r="M47" s="20">
        <v>-16869322</v>
      </c>
      <c r="N47" s="20">
        <v>-56640110</v>
      </c>
      <c r="O47" s="20"/>
      <c r="P47" s="20"/>
      <c r="Q47" s="20"/>
      <c r="R47" s="20"/>
      <c r="S47" s="20"/>
      <c r="T47" s="20"/>
      <c r="U47" s="20"/>
      <c r="V47" s="20"/>
      <c r="W47" s="20">
        <v>-798160112</v>
      </c>
      <c r="X47" s="20">
        <v>-54599568</v>
      </c>
      <c r="Y47" s="20">
        <v>-743560544</v>
      </c>
      <c r="Z47" s="47">
        <v>1361.843273192198</v>
      </c>
      <c r="AA47" s="22">
        <v>-113501785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-644988522</v>
      </c>
      <c r="D50" s="50">
        <f t="shared" ref="D50:Y50" si="7">SUM(D47:D49)</f>
        <v>0</v>
      </c>
      <c r="E50" s="51">
        <f t="shared" si="7"/>
        <v>-113501785</v>
      </c>
      <c r="F50" s="52">
        <f t="shared" si="7"/>
        <v>-113501785</v>
      </c>
      <c r="G50" s="52">
        <f t="shared" si="7"/>
        <v>-581894201</v>
      </c>
      <c r="H50" s="52">
        <f t="shared" si="7"/>
        <v>-135943629</v>
      </c>
      <c r="I50" s="52">
        <f t="shared" si="7"/>
        <v>-23682172</v>
      </c>
      <c r="J50" s="52">
        <f t="shared" si="7"/>
        <v>-741520002</v>
      </c>
      <c r="K50" s="52">
        <f t="shared" si="7"/>
        <v>-14157571</v>
      </c>
      <c r="L50" s="52">
        <f t="shared" si="7"/>
        <v>-25613217</v>
      </c>
      <c r="M50" s="52">
        <f t="shared" si="7"/>
        <v>-16869322</v>
      </c>
      <c r="N50" s="52">
        <f t="shared" si="7"/>
        <v>-56640110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-798160112</v>
      </c>
      <c r="X50" s="52">
        <f t="shared" si="7"/>
        <v>-54599568</v>
      </c>
      <c r="Y50" s="52">
        <f t="shared" si="7"/>
        <v>-743560544</v>
      </c>
      <c r="Z50" s="53">
        <f>+IF(X50&lt;&gt;0,+(Y50/X50)*100,0)</f>
        <v>1361.843273192198</v>
      </c>
      <c r="AA50" s="54">
        <f>SUM(AA47:AA49)</f>
        <v>-113501785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-174964052</v>
      </c>
      <c r="D6" s="18"/>
      <c r="E6" s="19">
        <v>35459616</v>
      </c>
      <c r="F6" s="20">
        <v>35459616</v>
      </c>
      <c r="G6" s="20">
        <v>-185990022</v>
      </c>
      <c r="H6" s="20">
        <v>-5618040</v>
      </c>
      <c r="I6" s="20">
        <v>6237509</v>
      </c>
      <c r="J6" s="20">
        <v>-185370553</v>
      </c>
      <c r="K6" s="20">
        <v>3370571</v>
      </c>
      <c r="L6" s="20">
        <v>4675892</v>
      </c>
      <c r="M6" s="20">
        <v>-2052308</v>
      </c>
      <c r="N6" s="20">
        <v>5994155</v>
      </c>
      <c r="O6" s="20"/>
      <c r="P6" s="20"/>
      <c r="Q6" s="20"/>
      <c r="R6" s="20"/>
      <c r="S6" s="20"/>
      <c r="T6" s="20"/>
      <c r="U6" s="20"/>
      <c r="V6" s="20"/>
      <c r="W6" s="20">
        <v>-179376398</v>
      </c>
      <c r="X6" s="20">
        <v>43686525</v>
      </c>
      <c r="Y6" s="20">
        <v>-223062923</v>
      </c>
      <c r="Z6" s="21">
        <v>-510.59891579840695</v>
      </c>
      <c r="AA6" s="22">
        <v>35459616</v>
      </c>
    </row>
    <row r="7" spans="1:27" x14ac:dyDescent="0.25">
      <c r="A7" s="23" t="s">
        <v>35</v>
      </c>
      <c r="B7" s="17" t="s">
        <v>32</v>
      </c>
      <c r="C7" s="18">
        <v>17497079</v>
      </c>
      <c r="D7" s="18"/>
      <c r="E7" s="19">
        <v>9776662</v>
      </c>
      <c r="F7" s="20">
        <v>9776662</v>
      </c>
      <c r="G7" s="20">
        <v>28523488</v>
      </c>
      <c r="H7" s="20">
        <v>1374781</v>
      </c>
      <c r="I7" s="20">
        <v>916085</v>
      </c>
      <c r="J7" s="20">
        <v>30814354</v>
      </c>
      <c r="K7" s="20">
        <v>29531131</v>
      </c>
      <c r="L7" s="20">
        <v>-9211442</v>
      </c>
      <c r="M7" s="20">
        <v>765903</v>
      </c>
      <c r="N7" s="20">
        <v>21085592</v>
      </c>
      <c r="O7" s="20"/>
      <c r="P7" s="20"/>
      <c r="Q7" s="20"/>
      <c r="R7" s="20"/>
      <c r="S7" s="20"/>
      <c r="T7" s="20"/>
      <c r="U7" s="20"/>
      <c r="V7" s="20"/>
      <c r="W7" s="20">
        <v>51899946</v>
      </c>
      <c r="X7" s="20">
        <v>4888332</v>
      </c>
      <c r="Y7" s="20">
        <v>47011614</v>
      </c>
      <c r="Z7" s="21">
        <v>961.71074305100387</v>
      </c>
      <c r="AA7" s="22">
        <v>9776662</v>
      </c>
    </row>
    <row r="8" spans="1:27" x14ac:dyDescent="0.25">
      <c r="A8" s="23" t="s">
        <v>36</v>
      </c>
      <c r="B8" s="17" t="s">
        <v>32</v>
      </c>
      <c r="C8" s="18">
        <v>-3616711</v>
      </c>
      <c r="D8" s="18"/>
      <c r="E8" s="19">
        <v>64482</v>
      </c>
      <c r="F8" s="20">
        <v>64482</v>
      </c>
      <c r="G8" s="20">
        <v>-3616711</v>
      </c>
      <c r="H8" s="20"/>
      <c r="I8" s="20"/>
      <c r="J8" s="20">
        <v>-3616711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-3616711</v>
      </c>
      <c r="X8" s="20">
        <v>32244</v>
      </c>
      <c r="Y8" s="20">
        <v>-3648955</v>
      </c>
      <c r="Z8" s="21">
        <v>-11316.694578836374</v>
      </c>
      <c r="AA8" s="22">
        <v>64482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5782921</v>
      </c>
      <c r="D11" s="18"/>
      <c r="E11" s="19"/>
      <c r="F11" s="20"/>
      <c r="G11" s="24">
        <v>6127776</v>
      </c>
      <c r="H11" s="24">
        <v>-146430</v>
      </c>
      <c r="I11" s="24">
        <v>-1119494</v>
      </c>
      <c r="J11" s="20">
        <v>4861852</v>
      </c>
      <c r="K11" s="24">
        <v>842421</v>
      </c>
      <c r="L11" s="24">
        <v>1185656</v>
      </c>
      <c r="M11" s="20">
        <v>77041</v>
      </c>
      <c r="N11" s="24">
        <v>2105118</v>
      </c>
      <c r="O11" s="24"/>
      <c r="P11" s="24"/>
      <c r="Q11" s="20"/>
      <c r="R11" s="24"/>
      <c r="S11" s="24"/>
      <c r="T11" s="20"/>
      <c r="U11" s="24"/>
      <c r="V11" s="24"/>
      <c r="W11" s="24">
        <v>6966970</v>
      </c>
      <c r="X11" s="20"/>
      <c r="Y11" s="24">
        <v>6966970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5296298</v>
      </c>
      <c r="D12" s="18"/>
      <c r="E12" s="19"/>
      <c r="F12" s="20"/>
      <c r="G12" s="20">
        <v>5296298</v>
      </c>
      <c r="H12" s="20"/>
      <c r="I12" s="20"/>
      <c r="J12" s="20">
        <v>5296298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5296298</v>
      </c>
      <c r="X12" s="20"/>
      <c r="Y12" s="20">
        <v>5296298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-150004465</v>
      </c>
      <c r="D13" s="29">
        <f>SUM(D6:D12)</f>
        <v>0</v>
      </c>
      <c r="E13" s="30">
        <f t="shared" si="0"/>
        <v>45300760</v>
      </c>
      <c r="F13" s="31">
        <f t="shared" si="0"/>
        <v>45300760</v>
      </c>
      <c r="G13" s="31">
        <f t="shared" si="0"/>
        <v>-149659171</v>
      </c>
      <c r="H13" s="31">
        <f t="shared" si="0"/>
        <v>-4389689</v>
      </c>
      <c r="I13" s="31">
        <f t="shared" si="0"/>
        <v>6034100</v>
      </c>
      <c r="J13" s="31">
        <f t="shared" si="0"/>
        <v>-148014760</v>
      </c>
      <c r="K13" s="31">
        <f t="shared" si="0"/>
        <v>33744123</v>
      </c>
      <c r="L13" s="31">
        <f t="shared" si="0"/>
        <v>-3349894</v>
      </c>
      <c r="M13" s="31">
        <f t="shared" si="0"/>
        <v>-1209364</v>
      </c>
      <c r="N13" s="31">
        <f t="shared" si="0"/>
        <v>29184865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-118829895</v>
      </c>
      <c r="X13" s="31">
        <f t="shared" si="0"/>
        <v>48607101</v>
      </c>
      <c r="Y13" s="31">
        <f t="shared" si="0"/>
        <v>-167436996</v>
      </c>
      <c r="Z13" s="32">
        <f>+IF(X13&lt;&gt;0,+(Y13/X13)*100,0)</f>
        <v>-344.47023697216588</v>
      </c>
      <c r="AA13" s="33">
        <f>SUM(AA6:AA12)</f>
        <v>45300760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33038837</v>
      </c>
      <c r="D17" s="18"/>
      <c r="E17" s="19">
        <v>604624971</v>
      </c>
      <c r="F17" s="20">
        <v>604624971</v>
      </c>
      <c r="G17" s="24">
        <v>31033149</v>
      </c>
      <c r="H17" s="24">
        <v>2123225</v>
      </c>
      <c r="I17" s="24">
        <v>-614789</v>
      </c>
      <c r="J17" s="20">
        <v>32541585</v>
      </c>
      <c r="K17" s="24">
        <v>-339525</v>
      </c>
      <c r="L17" s="24">
        <v>-24453</v>
      </c>
      <c r="M17" s="20">
        <v>143199</v>
      </c>
      <c r="N17" s="24">
        <v>-220779</v>
      </c>
      <c r="O17" s="24"/>
      <c r="P17" s="24"/>
      <c r="Q17" s="20"/>
      <c r="R17" s="24"/>
      <c r="S17" s="24"/>
      <c r="T17" s="20"/>
      <c r="U17" s="24"/>
      <c r="V17" s="24"/>
      <c r="W17" s="24">
        <v>32320806</v>
      </c>
      <c r="X17" s="20">
        <v>602606175</v>
      </c>
      <c r="Y17" s="24">
        <v>-570285369</v>
      </c>
      <c r="Z17" s="25">
        <v>-94.636496049845491</v>
      </c>
      <c r="AA17" s="26">
        <v>604624971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33038837</v>
      </c>
      <c r="D25" s="29">
        <f t="shared" ref="D25:Y25" si="1">SUM(D15:D24)</f>
        <v>0</v>
      </c>
      <c r="E25" s="35">
        <f t="shared" si="1"/>
        <v>604624971</v>
      </c>
      <c r="F25" s="36">
        <f t="shared" si="1"/>
        <v>604624971</v>
      </c>
      <c r="G25" s="36">
        <f t="shared" si="1"/>
        <v>31033149</v>
      </c>
      <c r="H25" s="36">
        <f t="shared" si="1"/>
        <v>2123225</v>
      </c>
      <c r="I25" s="36">
        <f t="shared" si="1"/>
        <v>-614789</v>
      </c>
      <c r="J25" s="36">
        <f t="shared" si="1"/>
        <v>32541585</v>
      </c>
      <c r="K25" s="36">
        <f t="shared" si="1"/>
        <v>-339525</v>
      </c>
      <c r="L25" s="36">
        <f t="shared" si="1"/>
        <v>-24453</v>
      </c>
      <c r="M25" s="36">
        <f t="shared" si="1"/>
        <v>143199</v>
      </c>
      <c r="N25" s="36">
        <f t="shared" si="1"/>
        <v>-220779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32320806</v>
      </c>
      <c r="X25" s="36">
        <f t="shared" si="1"/>
        <v>602606175</v>
      </c>
      <c r="Y25" s="36">
        <f t="shared" si="1"/>
        <v>-570285369</v>
      </c>
      <c r="Z25" s="37">
        <f>+IF(X25&lt;&gt;0,+(Y25/X25)*100,0)</f>
        <v>-94.636496049845491</v>
      </c>
      <c r="AA25" s="38">
        <f>SUM(AA15:AA24)</f>
        <v>604624971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-116965628</v>
      </c>
      <c r="D26" s="29">
        <f>+D13+D25</f>
        <v>0</v>
      </c>
      <c r="E26" s="30">
        <f t="shared" si="2"/>
        <v>649925731</v>
      </c>
      <c r="F26" s="31">
        <f t="shared" si="2"/>
        <v>649925731</v>
      </c>
      <c r="G26" s="31">
        <f t="shared" si="2"/>
        <v>-118626022</v>
      </c>
      <c r="H26" s="31">
        <f t="shared" si="2"/>
        <v>-2266464</v>
      </c>
      <c r="I26" s="31">
        <f t="shared" si="2"/>
        <v>5419311</v>
      </c>
      <c r="J26" s="31">
        <f t="shared" si="2"/>
        <v>-115473175</v>
      </c>
      <c r="K26" s="31">
        <f t="shared" si="2"/>
        <v>33404598</v>
      </c>
      <c r="L26" s="31">
        <f t="shared" si="2"/>
        <v>-3374347</v>
      </c>
      <c r="M26" s="31">
        <f t="shared" si="2"/>
        <v>-1066165</v>
      </c>
      <c r="N26" s="31">
        <f t="shared" si="2"/>
        <v>28964086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-86509089</v>
      </c>
      <c r="X26" s="31">
        <f t="shared" si="2"/>
        <v>651213276</v>
      </c>
      <c r="Y26" s="31">
        <f t="shared" si="2"/>
        <v>-737722365</v>
      </c>
      <c r="Z26" s="32">
        <f>+IF(X26&lt;&gt;0,+(Y26/X26)*100,0)</f>
        <v>-113.28429443751082</v>
      </c>
      <c r="AA26" s="33">
        <f>+AA13+AA25</f>
        <v>649925731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4179</v>
      </c>
      <c r="D31" s="18"/>
      <c r="E31" s="19"/>
      <c r="F31" s="20"/>
      <c r="G31" s="20">
        <v>4179</v>
      </c>
      <c r="H31" s="20"/>
      <c r="I31" s="20"/>
      <c r="J31" s="20">
        <v>4179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4179</v>
      </c>
      <c r="X31" s="20"/>
      <c r="Y31" s="20">
        <v>4179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-5888610</v>
      </c>
      <c r="D32" s="18"/>
      <c r="E32" s="19"/>
      <c r="F32" s="20"/>
      <c r="G32" s="20">
        <v>-19279731</v>
      </c>
      <c r="H32" s="20">
        <v>5650192</v>
      </c>
      <c r="I32" s="20">
        <v>558348</v>
      </c>
      <c r="J32" s="20">
        <v>-13071191</v>
      </c>
      <c r="K32" s="20">
        <v>5917576</v>
      </c>
      <c r="L32" s="20">
        <v>8549722</v>
      </c>
      <c r="M32" s="20">
        <v>-4765045</v>
      </c>
      <c r="N32" s="20">
        <v>9702253</v>
      </c>
      <c r="O32" s="20"/>
      <c r="P32" s="20"/>
      <c r="Q32" s="20"/>
      <c r="R32" s="20"/>
      <c r="S32" s="20"/>
      <c r="T32" s="20"/>
      <c r="U32" s="20"/>
      <c r="V32" s="20"/>
      <c r="W32" s="20">
        <v>-3368938</v>
      </c>
      <c r="X32" s="20"/>
      <c r="Y32" s="20">
        <v>-3368938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-1661255</v>
      </c>
      <c r="I33" s="20">
        <v>2618000</v>
      </c>
      <c r="J33" s="20">
        <v>956745</v>
      </c>
      <c r="K33" s="20">
        <v>-8408258</v>
      </c>
      <c r="L33" s="20">
        <v>8685165</v>
      </c>
      <c r="M33" s="20">
        <v>-778481</v>
      </c>
      <c r="N33" s="20">
        <v>-501574</v>
      </c>
      <c r="O33" s="20"/>
      <c r="P33" s="20"/>
      <c r="Q33" s="20"/>
      <c r="R33" s="20"/>
      <c r="S33" s="20"/>
      <c r="T33" s="20"/>
      <c r="U33" s="20"/>
      <c r="V33" s="20"/>
      <c r="W33" s="20">
        <v>455171</v>
      </c>
      <c r="X33" s="20"/>
      <c r="Y33" s="20">
        <v>455171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11121097</v>
      </c>
      <c r="D35" s="18"/>
      <c r="E35" s="19">
        <v>8375076</v>
      </c>
      <c r="F35" s="20">
        <v>8375076</v>
      </c>
      <c r="G35" s="20">
        <v>8300035</v>
      </c>
      <c r="H35" s="20">
        <v>794356</v>
      </c>
      <c r="I35" s="20">
        <v>87665</v>
      </c>
      <c r="J35" s="20">
        <v>9182056</v>
      </c>
      <c r="K35" s="20">
        <v>3830332</v>
      </c>
      <c r="L35" s="20">
        <v>-489297</v>
      </c>
      <c r="M35" s="20">
        <v>57448</v>
      </c>
      <c r="N35" s="20">
        <v>3398483</v>
      </c>
      <c r="O35" s="20"/>
      <c r="P35" s="20"/>
      <c r="Q35" s="20"/>
      <c r="R35" s="20"/>
      <c r="S35" s="20"/>
      <c r="T35" s="20"/>
      <c r="U35" s="20"/>
      <c r="V35" s="20"/>
      <c r="W35" s="20">
        <v>12580539</v>
      </c>
      <c r="X35" s="20">
        <v>4187538</v>
      </c>
      <c r="Y35" s="20">
        <v>8393001</v>
      </c>
      <c r="Z35" s="21">
        <v>200.4280558170457</v>
      </c>
      <c r="AA35" s="22">
        <v>8375076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5236666</v>
      </c>
      <c r="D37" s="29">
        <f t="shared" ref="D37:Y37" si="3">SUM(D29:D36)</f>
        <v>0</v>
      </c>
      <c r="E37" s="30">
        <f t="shared" si="3"/>
        <v>8375076</v>
      </c>
      <c r="F37" s="31">
        <f t="shared" si="3"/>
        <v>8375076</v>
      </c>
      <c r="G37" s="31">
        <f t="shared" si="3"/>
        <v>-10975517</v>
      </c>
      <c r="H37" s="31">
        <f t="shared" si="3"/>
        <v>4783293</v>
      </c>
      <c r="I37" s="31">
        <f t="shared" si="3"/>
        <v>3264013</v>
      </c>
      <c r="J37" s="31">
        <f t="shared" si="3"/>
        <v>-2928211</v>
      </c>
      <c r="K37" s="31">
        <f t="shared" si="3"/>
        <v>1339650</v>
      </c>
      <c r="L37" s="31">
        <f t="shared" si="3"/>
        <v>16745590</v>
      </c>
      <c r="M37" s="31">
        <f t="shared" si="3"/>
        <v>-5486078</v>
      </c>
      <c r="N37" s="31">
        <f t="shared" si="3"/>
        <v>12599162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9670951</v>
      </c>
      <c r="X37" s="31">
        <f t="shared" si="3"/>
        <v>4187538</v>
      </c>
      <c r="Y37" s="31">
        <f t="shared" si="3"/>
        <v>5483413</v>
      </c>
      <c r="Z37" s="32">
        <f>+IF(X37&lt;&gt;0,+(Y37/X37)*100,0)</f>
        <v>130.94598783342383</v>
      </c>
      <c r="AA37" s="33">
        <f>SUM(AA29:AA36)</f>
        <v>8375076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5236666</v>
      </c>
      <c r="D44" s="29">
        <f>+D37+D43</f>
        <v>0</v>
      </c>
      <c r="E44" s="30">
        <f t="shared" si="5"/>
        <v>8375076</v>
      </c>
      <c r="F44" s="31">
        <f t="shared" si="5"/>
        <v>8375076</v>
      </c>
      <c r="G44" s="31">
        <f t="shared" si="5"/>
        <v>-10975517</v>
      </c>
      <c r="H44" s="31">
        <f t="shared" si="5"/>
        <v>4783293</v>
      </c>
      <c r="I44" s="31">
        <f t="shared" si="5"/>
        <v>3264013</v>
      </c>
      <c r="J44" s="31">
        <f t="shared" si="5"/>
        <v>-2928211</v>
      </c>
      <c r="K44" s="31">
        <f t="shared" si="5"/>
        <v>1339650</v>
      </c>
      <c r="L44" s="31">
        <f t="shared" si="5"/>
        <v>16745590</v>
      </c>
      <c r="M44" s="31">
        <f t="shared" si="5"/>
        <v>-5486078</v>
      </c>
      <c r="N44" s="31">
        <f t="shared" si="5"/>
        <v>12599162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9670951</v>
      </c>
      <c r="X44" s="31">
        <f t="shared" si="5"/>
        <v>4187538</v>
      </c>
      <c r="Y44" s="31">
        <f t="shared" si="5"/>
        <v>5483413</v>
      </c>
      <c r="Z44" s="32">
        <f>+IF(X44&lt;&gt;0,+(Y44/X44)*100,0)</f>
        <v>130.94598783342383</v>
      </c>
      <c r="AA44" s="33">
        <f>+AA37+AA43</f>
        <v>8375076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-122202294</v>
      </c>
      <c r="D45" s="42">
        <f t="shared" si="6"/>
        <v>0</v>
      </c>
      <c r="E45" s="43">
        <f t="shared" si="6"/>
        <v>641550655</v>
      </c>
      <c r="F45" s="44">
        <f t="shared" si="6"/>
        <v>641550655</v>
      </c>
      <c r="G45" s="44">
        <f t="shared" si="6"/>
        <v>-107650505</v>
      </c>
      <c r="H45" s="44">
        <f t="shared" si="6"/>
        <v>-7049757</v>
      </c>
      <c r="I45" s="44">
        <f t="shared" si="6"/>
        <v>2155298</v>
      </c>
      <c r="J45" s="44">
        <f t="shared" si="6"/>
        <v>-112544964</v>
      </c>
      <c r="K45" s="44">
        <f t="shared" si="6"/>
        <v>32064948</v>
      </c>
      <c r="L45" s="44">
        <f t="shared" si="6"/>
        <v>-20119937</v>
      </c>
      <c r="M45" s="44">
        <f t="shared" si="6"/>
        <v>4419913</v>
      </c>
      <c r="N45" s="44">
        <f t="shared" si="6"/>
        <v>16364924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-96180040</v>
      </c>
      <c r="X45" s="44">
        <f t="shared" si="6"/>
        <v>647025738</v>
      </c>
      <c r="Y45" s="44">
        <f t="shared" si="6"/>
        <v>-743205778</v>
      </c>
      <c r="Z45" s="45">
        <f>+IF(X45&lt;&gt;0,+(Y45/X45)*100,0)</f>
        <v>-114.86494807722781</v>
      </c>
      <c r="AA45" s="46">
        <f>+AA26-AA44</f>
        <v>641550655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-47622092</v>
      </c>
      <c r="D47" s="18"/>
      <c r="E47" s="19">
        <v>-10950167</v>
      </c>
      <c r="F47" s="20">
        <v>-10950167</v>
      </c>
      <c r="G47" s="20">
        <v>-44823299</v>
      </c>
      <c r="H47" s="20">
        <v>-6714541</v>
      </c>
      <c r="I47" s="20">
        <v>1422058</v>
      </c>
      <c r="J47" s="20">
        <v>-50115782</v>
      </c>
      <c r="K47" s="20">
        <v>22542933</v>
      </c>
      <c r="L47" s="20">
        <v>-7213596</v>
      </c>
      <c r="M47" s="20">
        <v>5107037</v>
      </c>
      <c r="N47" s="20">
        <v>20436374</v>
      </c>
      <c r="O47" s="20"/>
      <c r="P47" s="20"/>
      <c r="Q47" s="20"/>
      <c r="R47" s="20"/>
      <c r="S47" s="20"/>
      <c r="T47" s="20"/>
      <c r="U47" s="20"/>
      <c r="V47" s="20"/>
      <c r="W47" s="20">
        <v>-29679408</v>
      </c>
      <c r="X47" s="20">
        <v>-5475084</v>
      </c>
      <c r="Y47" s="20">
        <v>-24204324</v>
      </c>
      <c r="Z47" s="47">
        <v>442.08132697142179</v>
      </c>
      <c r="AA47" s="22">
        <v>-10950167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-47622092</v>
      </c>
      <c r="D50" s="50">
        <f t="shared" ref="D50:Y50" si="7">SUM(D47:D49)</f>
        <v>0</v>
      </c>
      <c r="E50" s="51">
        <f t="shared" si="7"/>
        <v>-10950167</v>
      </c>
      <c r="F50" s="52">
        <f t="shared" si="7"/>
        <v>-10950167</v>
      </c>
      <c r="G50" s="52">
        <f t="shared" si="7"/>
        <v>-44823299</v>
      </c>
      <c r="H50" s="52">
        <f t="shared" si="7"/>
        <v>-6714541</v>
      </c>
      <c r="I50" s="52">
        <f t="shared" si="7"/>
        <v>1422058</v>
      </c>
      <c r="J50" s="52">
        <f t="shared" si="7"/>
        <v>-50115782</v>
      </c>
      <c r="K50" s="52">
        <f t="shared" si="7"/>
        <v>22542933</v>
      </c>
      <c r="L50" s="52">
        <f t="shared" si="7"/>
        <v>-7213596</v>
      </c>
      <c r="M50" s="52">
        <f t="shared" si="7"/>
        <v>5107037</v>
      </c>
      <c r="N50" s="52">
        <f t="shared" si="7"/>
        <v>20436374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-29679408</v>
      </c>
      <c r="X50" s="52">
        <f t="shared" si="7"/>
        <v>-5475084</v>
      </c>
      <c r="Y50" s="52">
        <f t="shared" si="7"/>
        <v>-24204324</v>
      </c>
      <c r="Z50" s="53">
        <f>+IF(X50&lt;&gt;0,+(Y50/X50)*100,0)</f>
        <v>442.08132697142179</v>
      </c>
      <c r="AA50" s="54">
        <f>SUM(AA47:AA49)</f>
        <v>-10950167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15334218</v>
      </c>
      <c r="D7" s="18"/>
      <c r="E7" s="19">
        <v>25790686</v>
      </c>
      <c r="F7" s="20">
        <v>25790686</v>
      </c>
      <c r="G7" s="20">
        <v>308831503</v>
      </c>
      <c r="H7" s="20">
        <v>3600291</v>
      </c>
      <c r="I7" s="20">
        <v>1070947</v>
      </c>
      <c r="J7" s="20">
        <v>313502741</v>
      </c>
      <c r="K7" s="20">
        <v>-1218765</v>
      </c>
      <c r="L7" s="20">
        <v>-1062931</v>
      </c>
      <c r="M7" s="20">
        <v>1126933</v>
      </c>
      <c r="N7" s="20">
        <v>-1154763</v>
      </c>
      <c r="O7" s="20"/>
      <c r="P7" s="20"/>
      <c r="Q7" s="20"/>
      <c r="R7" s="20"/>
      <c r="S7" s="20"/>
      <c r="T7" s="20"/>
      <c r="U7" s="20"/>
      <c r="V7" s="20"/>
      <c r="W7" s="20">
        <v>312347978</v>
      </c>
      <c r="X7" s="20">
        <v>23954822</v>
      </c>
      <c r="Y7" s="20">
        <v>288393156</v>
      </c>
      <c r="Z7" s="21">
        <v>1203.9043997070821</v>
      </c>
      <c r="AA7" s="22">
        <v>25790686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15334218</v>
      </c>
      <c r="D13" s="29">
        <f>SUM(D6:D12)</f>
        <v>0</v>
      </c>
      <c r="E13" s="30">
        <f t="shared" si="0"/>
        <v>25790686</v>
      </c>
      <c r="F13" s="31">
        <f t="shared" si="0"/>
        <v>25790686</v>
      </c>
      <c r="G13" s="31">
        <f t="shared" si="0"/>
        <v>308831503</v>
      </c>
      <c r="H13" s="31">
        <f t="shared" si="0"/>
        <v>3600291</v>
      </c>
      <c r="I13" s="31">
        <f t="shared" si="0"/>
        <v>1070947</v>
      </c>
      <c r="J13" s="31">
        <f t="shared" si="0"/>
        <v>313502741</v>
      </c>
      <c r="K13" s="31">
        <f t="shared" si="0"/>
        <v>-1218765</v>
      </c>
      <c r="L13" s="31">
        <f t="shared" si="0"/>
        <v>-1062931</v>
      </c>
      <c r="M13" s="31">
        <f t="shared" si="0"/>
        <v>1126933</v>
      </c>
      <c r="N13" s="31">
        <f t="shared" si="0"/>
        <v>-1154763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312347978</v>
      </c>
      <c r="X13" s="31">
        <f t="shared" si="0"/>
        <v>23954822</v>
      </c>
      <c r="Y13" s="31">
        <f t="shared" si="0"/>
        <v>288393156</v>
      </c>
      <c r="Z13" s="32">
        <f>+IF(X13&lt;&gt;0,+(Y13/X13)*100,0)</f>
        <v>1203.9043997070821</v>
      </c>
      <c r="AA13" s="33">
        <f>SUM(AA6:AA12)</f>
        <v>25790686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24385027</v>
      </c>
      <c r="D17" s="18"/>
      <c r="E17" s="19">
        <v>27275152</v>
      </c>
      <c r="F17" s="20">
        <v>27275152</v>
      </c>
      <c r="G17" s="24"/>
      <c r="H17" s="24"/>
      <c r="I17" s="24">
        <v>780901</v>
      </c>
      <c r="J17" s="20">
        <v>780901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780901</v>
      </c>
      <c r="X17" s="20">
        <v>25493430</v>
      </c>
      <c r="Y17" s="24">
        <v>-24712529</v>
      </c>
      <c r="Z17" s="25">
        <v>-96.936853926678367</v>
      </c>
      <c r="AA17" s="26">
        <v>27275152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24385027</v>
      </c>
      <c r="D25" s="29">
        <f t="shared" ref="D25:Y25" si="1">SUM(D15:D24)</f>
        <v>0</v>
      </c>
      <c r="E25" s="35">
        <f t="shared" si="1"/>
        <v>27275152</v>
      </c>
      <c r="F25" s="36">
        <f t="shared" si="1"/>
        <v>27275152</v>
      </c>
      <c r="G25" s="36">
        <f t="shared" si="1"/>
        <v>0</v>
      </c>
      <c r="H25" s="36">
        <f t="shared" si="1"/>
        <v>0</v>
      </c>
      <c r="I25" s="36">
        <f t="shared" si="1"/>
        <v>780901</v>
      </c>
      <c r="J25" s="36">
        <f t="shared" si="1"/>
        <v>780901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780901</v>
      </c>
      <c r="X25" s="36">
        <f t="shared" si="1"/>
        <v>25493430</v>
      </c>
      <c r="Y25" s="36">
        <f t="shared" si="1"/>
        <v>-24712529</v>
      </c>
      <c r="Z25" s="37">
        <f>+IF(X25&lt;&gt;0,+(Y25/X25)*100,0)</f>
        <v>-96.936853926678367</v>
      </c>
      <c r="AA25" s="38">
        <f>SUM(AA15:AA24)</f>
        <v>27275152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39719245</v>
      </c>
      <c r="D26" s="29">
        <f>+D13+D25</f>
        <v>0</v>
      </c>
      <c r="E26" s="30">
        <f t="shared" si="2"/>
        <v>53065838</v>
      </c>
      <c r="F26" s="31">
        <f t="shared" si="2"/>
        <v>53065838</v>
      </c>
      <c r="G26" s="31">
        <f t="shared" si="2"/>
        <v>308831503</v>
      </c>
      <c r="H26" s="31">
        <f t="shared" si="2"/>
        <v>3600291</v>
      </c>
      <c r="I26" s="31">
        <f t="shared" si="2"/>
        <v>1851848</v>
      </c>
      <c r="J26" s="31">
        <f t="shared" si="2"/>
        <v>314283642</v>
      </c>
      <c r="K26" s="31">
        <f t="shared" si="2"/>
        <v>-1218765</v>
      </c>
      <c r="L26" s="31">
        <f t="shared" si="2"/>
        <v>-1062931</v>
      </c>
      <c r="M26" s="31">
        <f t="shared" si="2"/>
        <v>1126933</v>
      </c>
      <c r="N26" s="31">
        <f t="shared" si="2"/>
        <v>-1154763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313128879</v>
      </c>
      <c r="X26" s="31">
        <f t="shared" si="2"/>
        <v>49448252</v>
      </c>
      <c r="Y26" s="31">
        <f t="shared" si="2"/>
        <v>263680627</v>
      </c>
      <c r="Z26" s="32">
        <f>+IF(X26&lt;&gt;0,+(Y26/X26)*100,0)</f>
        <v>533.24559784236658</v>
      </c>
      <c r="AA26" s="33">
        <f>+AA13+AA25</f>
        <v>53065838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332365</v>
      </c>
      <c r="D30" s="18"/>
      <c r="E30" s="19">
        <v>355359</v>
      </c>
      <c r="F30" s="20">
        <v>355359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332014</v>
      </c>
      <c r="Y30" s="20">
        <v>-332014</v>
      </c>
      <c r="Z30" s="21">
        <v>-100</v>
      </c>
      <c r="AA30" s="22">
        <v>355359</v>
      </c>
    </row>
    <row r="31" spans="1:27" x14ac:dyDescent="0.25">
      <c r="A31" s="23" t="s">
        <v>58</v>
      </c>
      <c r="B31" s="39" t="s">
        <v>32</v>
      </c>
      <c r="C31" s="18">
        <v>2135249</v>
      </c>
      <c r="D31" s="18"/>
      <c r="E31" s="19">
        <v>2281142</v>
      </c>
      <c r="F31" s="20">
        <v>2281142</v>
      </c>
      <c r="G31" s="20">
        <v>1387</v>
      </c>
      <c r="H31" s="20">
        <v>9052</v>
      </c>
      <c r="I31" s="20">
        <v>1809</v>
      </c>
      <c r="J31" s="20">
        <v>12248</v>
      </c>
      <c r="K31" s="20">
        <v>3164</v>
      </c>
      <c r="L31" s="20">
        <v>2069</v>
      </c>
      <c r="M31" s="20">
        <v>27374</v>
      </c>
      <c r="N31" s="20">
        <v>32607</v>
      </c>
      <c r="O31" s="20"/>
      <c r="P31" s="20"/>
      <c r="Q31" s="20"/>
      <c r="R31" s="20"/>
      <c r="S31" s="20"/>
      <c r="T31" s="20"/>
      <c r="U31" s="20"/>
      <c r="V31" s="20"/>
      <c r="W31" s="20">
        <v>44855</v>
      </c>
      <c r="X31" s="20">
        <v>2230658</v>
      </c>
      <c r="Y31" s="20">
        <v>-2185803</v>
      </c>
      <c r="Z31" s="21">
        <v>-97.989158355964918</v>
      </c>
      <c r="AA31" s="22">
        <v>2281142</v>
      </c>
    </row>
    <row r="32" spans="1:27" x14ac:dyDescent="0.25">
      <c r="A32" s="23" t="s">
        <v>59</v>
      </c>
      <c r="B32" s="17" t="s">
        <v>32</v>
      </c>
      <c r="C32" s="18">
        <v>3797961</v>
      </c>
      <c r="D32" s="18"/>
      <c r="E32" s="19"/>
      <c r="F32" s="20"/>
      <c r="G32" s="20">
        <v>353271</v>
      </c>
      <c r="H32" s="20">
        <v>321633</v>
      </c>
      <c r="I32" s="20">
        <v>333788</v>
      </c>
      <c r="J32" s="20">
        <v>1008692</v>
      </c>
      <c r="K32" s="20">
        <v>337946</v>
      </c>
      <c r="L32" s="20">
        <v>354190</v>
      </c>
      <c r="M32" s="20">
        <v>332053</v>
      </c>
      <c r="N32" s="20">
        <v>1024189</v>
      </c>
      <c r="O32" s="20"/>
      <c r="P32" s="20"/>
      <c r="Q32" s="20"/>
      <c r="R32" s="20"/>
      <c r="S32" s="20"/>
      <c r="T32" s="20"/>
      <c r="U32" s="20"/>
      <c r="V32" s="20"/>
      <c r="W32" s="20">
        <v>2032881</v>
      </c>
      <c r="X32" s="20"/>
      <c r="Y32" s="20">
        <v>2032881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-584309</v>
      </c>
      <c r="D34" s="18"/>
      <c r="E34" s="19"/>
      <c r="F34" s="20"/>
      <c r="G34" s="20">
        <v>-60482</v>
      </c>
      <c r="H34" s="20"/>
      <c r="I34" s="20"/>
      <c r="J34" s="20">
        <v>-60482</v>
      </c>
      <c r="K34" s="20"/>
      <c r="L34" s="20">
        <v>-430705</v>
      </c>
      <c r="M34" s="20"/>
      <c r="N34" s="20">
        <v>-430705</v>
      </c>
      <c r="O34" s="20"/>
      <c r="P34" s="20"/>
      <c r="Q34" s="20"/>
      <c r="R34" s="20"/>
      <c r="S34" s="20"/>
      <c r="T34" s="20"/>
      <c r="U34" s="20"/>
      <c r="V34" s="20"/>
      <c r="W34" s="20">
        <v>-491187</v>
      </c>
      <c r="X34" s="20"/>
      <c r="Y34" s="20">
        <v>-491187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5681266</v>
      </c>
      <c r="D37" s="29">
        <f t="shared" ref="D37:Y37" si="3">SUM(D29:D36)</f>
        <v>0</v>
      </c>
      <c r="E37" s="30">
        <f t="shared" si="3"/>
        <v>2636501</v>
      </c>
      <c r="F37" s="31">
        <f t="shared" si="3"/>
        <v>2636501</v>
      </c>
      <c r="G37" s="31">
        <f t="shared" si="3"/>
        <v>294176</v>
      </c>
      <c r="H37" s="31">
        <f t="shared" si="3"/>
        <v>330685</v>
      </c>
      <c r="I37" s="31">
        <f t="shared" si="3"/>
        <v>335597</v>
      </c>
      <c r="J37" s="31">
        <f t="shared" si="3"/>
        <v>960458</v>
      </c>
      <c r="K37" s="31">
        <f t="shared" si="3"/>
        <v>341110</v>
      </c>
      <c r="L37" s="31">
        <f t="shared" si="3"/>
        <v>-74446</v>
      </c>
      <c r="M37" s="31">
        <f t="shared" si="3"/>
        <v>359427</v>
      </c>
      <c r="N37" s="31">
        <f t="shared" si="3"/>
        <v>626091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1586549</v>
      </c>
      <c r="X37" s="31">
        <f t="shared" si="3"/>
        <v>2562672</v>
      </c>
      <c r="Y37" s="31">
        <f t="shared" si="3"/>
        <v>-976123</v>
      </c>
      <c r="Z37" s="32">
        <f>+IF(X37&lt;&gt;0,+(Y37/X37)*100,0)</f>
        <v>-38.090048199691573</v>
      </c>
      <c r="AA37" s="33">
        <f>SUM(AA29:AA36)</f>
        <v>2636501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1802114</v>
      </c>
      <c r="D39" s="18"/>
      <c r="E39" s="19">
        <v>1447107</v>
      </c>
      <c r="F39" s="20">
        <v>1447107</v>
      </c>
      <c r="G39" s="20"/>
      <c r="H39" s="20"/>
      <c r="I39" s="20">
        <v>-163328</v>
      </c>
      <c r="J39" s="20">
        <v>-163328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-163328</v>
      </c>
      <c r="X39" s="20">
        <v>1624787</v>
      </c>
      <c r="Y39" s="20">
        <v>-1788115</v>
      </c>
      <c r="Z39" s="21">
        <v>-110.05227146696768</v>
      </c>
      <c r="AA39" s="22">
        <v>1447107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1802114</v>
      </c>
      <c r="D43" s="29">
        <f t="shared" ref="D43:Y43" si="4">SUM(D39:D42)</f>
        <v>0</v>
      </c>
      <c r="E43" s="35">
        <f t="shared" si="4"/>
        <v>1447107</v>
      </c>
      <c r="F43" s="36">
        <f t="shared" si="4"/>
        <v>1447107</v>
      </c>
      <c r="G43" s="36">
        <f t="shared" si="4"/>
        <v>0</v>
      </c>
      <c r="H43" s="36">
        <f t="shared" si="4"/>
        <v>0</v>
      </c>
      <c r="I43" s="36">
        <f t="shared" si="4"/>
        <v>-163328</v>
      </c>
      <c r="J43" s="36">
        <f t="shared" si="4"/>
        <v>-163328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-163328</v>
      </c>
      <c r="X43" s="36">
        <f t="shared" si="4"/>
        <v>1624787</v>
      </c>
      <c r="Y43" s="36">
        <f t="shared" si="4"/>
        <v>-1788115</v>
      </c>
      <c r="Z43" s="37">
        <f>+IF(X43&lt;&gt;0,+(Y43/X43)*100,0)</f>
        <v>-110.05227146696768</v>
      </c>
      <c r="AA43" s="38">
        <f>SUM(AA39:AA42)</f>
        <v>1447107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7483380</v>
      </c>
      <c r="D44" s="29">
        <f>+D37+D43</f>
        <v>0</v>
      </c>
      <c r="E44" s="30">
        <f t="shared" si="5"/>
        <v>4083608</v>
      </c>
      <c r="F44" s="31">
        <f t="shared" si="5"/>
        <v>4083608</v>
      </c>
      <c r="G44" s="31">
        <f t="shared" si="5"/>
        <v>294176</v>
      </c>
      <c r="H44" s="31">
        <f t="shared" si="5"/>
        <v>330685</v>
      </c>
      <c r="I44" s="31">
        <f t="shared" si="5"/>
        <v>172269</v>
      </c>
      <c r="J44" s="31">
        <f t="shared" si="5"/>
        <v>797130</v>
      </c>
      <c r="K44" s="31">
        <f t="shared" si="5"/>
        <v>341110</v>
      </c>
      <c r="L44" s="31">
        <f t="shared" si="5"/>
        <v>-74446</v>
      </c>
      <c r="M44" s="31">
        <f t="shared" si="5"/>
        <v>359427</v>
      </c>
      <c r="N44" s="31">
        <f t="shared" si="5"/>
        <v>626091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1423221</v>
      </c>
      <c r="X44" s="31">
        <f t="shared" si="5"/>
        <v>4187459</v>
      </c>
      <c r="Y44" s="31">
        <f t="shared" si="5"/>
        <v>-2764238</v>
      </c>
      <c r="Z44" s="32">
        <f>+IF(X44&lt;&gt;0,+(Y44/X44)*100,0)</f>
        <v>-66.012300060728961</v>
      </c>
      <c r="AA44" s="33">
        <f>+AA37+AA43</f>
        <v>4083608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32235865</v>
      </c>
      <c r="D45" s="42">
        <f t="shared" si="6"/>
        <v>0</v>
      </c>
      <c r="E45" s="43">
        <f t="shared" si="6"/>
        <v>48982230</v>
      </c>
      <c r="F45" s="44">
        <f t="shared" si="6"/>
        <v>48982230</v>
      </c>
      <c r="G45" s="44">
        <f t="shared" si="6"/>
        <v>308537327</v>
      </c>
      <c r="H45" s="44">
        <f t="shared" si="6"/>
        <v>3269606</v>
      </c>
      <c r="I45" s="44">
        <f t="shared" si="6"/>
        <v>1679579</v>
      </c>
      <c r="J45" s="44">
        <f t="shared" si="6"/>
        <v>313486512</v>
      </c>
      <c r="K45" s="44">
        <f t="shared" si="6"/>
        <v>-1559875</v>
      </c>
      <c r="L45" s="44">
        <f t="shared" si="6"/>
        <v>-988485</v>
      </c>
      <c r="M45" s="44">
        <f t="shared" si="6"/>
        <v>767506</v>
      </c>
      <c r="N45" s="44">
        <f t="shared" si="6"/>
        <v>-1780854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311705658</v>
      </c>
      <c r="X45" s="44">
        <f t="shared" si="6"/>
        <v>45260793</v>
      </c>
      <c r="Y45" s="44">
        <f t="shared" si="6"/>
        <v>266444865</v>
      </c>
      <c r="Z45" s="45">
        <f>+IF(X45&lt;&gt;0,+(Y45/X45)*100,0)</f>
        <v>588.68801746359156</v>
      </c>
      <c r="AA45" s="46">
        <f>+AA26-AA44</f>
        <v>48982230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-58808723</v>
      </c>
      <c r="F6" s="20">
        <v>-58808723</v>
      </c>
      <c r="G6" s="20"/>
      <c r="H6" s="20">
        <v>7875000</v>
      </c>
      <c r="I6" s="20"/>
      <c r="J6" s="20">
        <v>7875000</v>
      </c>
      <c r="K6" s="20"/>
      <c r="L6" s="20">
        <v>800000</v>
      </c>
      <c r="M6" s="20">
        <v>1350000</v>
      </c>
      <c r="N6" s="20">
        <v>2150000</v>
      </c>
      <c r="O6" s="20"/>
      <c r="P6" s="20"/>
      <c r="Q6" s="20"/>
      <c r="R6" s="20"/>
      <c r="S6" s="20"/>
      <c r="T6" s="20"/>
      <c r="U6" s="20"/>
      <c r="V6" s="20"/>
      <c r="W6" s="20">
        <v>10025000</v>
      </c>
      <c r="X6" s="20">
        <v>-29404362</v>
      </c>
      <c r="Y6" s="20">
        <v>39429362</v>
      </c>
      <c r="Z6" s="21">
        <v>-134.09358108160961</v>
      </c>
      <c r="AA6" s="22">
        <v>-58808723</v>
      </c>
    </row>
    <row r="7" spans="1:27" x14ac:dyDescent="0.25">
      <c r="A7" s="23" t="s">
        <v>35</v>
      </c>
      <c r="B7" s="17" t="s">
        <v>32</v>
      </c>
      <c r="C7" s="18">
        <v>8747373</v>
      </c>
      <c r="D7" s="18"/>
      <c r="E7" s="19">
        <v>59369164</v>
      </c>
      <c r="F7" s="20">
        <v>59369164</v>
      </c>
      <c r="G7" s="20">
        <v>-5517917</v>
      </c>
      <c r="H7" s="20">
        <v>1518537</v>
      </c>
      <c r="I7" s="20">
        <v>-6352601</v>
      </c>
      <c r="J7" s="20">
        <v>-10351981</v>
      </c>
      <c r="K7" s="20">
        <v>-3366513</v>
      </c>
      <c r="L7" s="20">
        <v>-473638</v>
      </c>
      <c r="M7" s="20">
        <v>-5178650</v>
      </c>
      <c r="N7" s="20">
        <v>-9018801</v>
      </c>
      <c r="O7" s="20"/>
      <c r="P7" s="20"/>
      <c r="Q7" s="20"/>
      <c r="R7" s="20"/>
      <c r="S7" s="20"/>
      <c r="T7" s="20"/>
      <c r="U7" s="20"/>
      <c r="V7" s="20"/>
      <c r="W7" s="20">
        <v>-19370782</v>
      </c>
      <c r="X7" s="20">
        <v>29684580</v>
      </c>
      <c r="Y7" s="20">
        <v>-49055362</v>
      </c>
      <c r="Z7" s="21">
        <v>-165.25536827538068</v>
      </c>
      <c r="AA7" s="22">
        <v>59369164</v>
      </c>
    </row>
    <row r="8" spans="1:27" x14ac:dyDescent="0.25">
      <c r="A8" s="23" t="s">
        <v>36</v>
      </c>
      <c r="B8" s="17" t="s">
        <v>32</v>
      </c>
      <c r="C8" s="18">
        <v>677539</v>
      </c>
      <c r="D8" s="18"/>
      <c r="E8" s="19"/>
      <c r="F8" s="20"/>
      <c r="G8" s="20"/>
      <c r="H8" s="20">
        <v>-13600</v>
      </c>
      <c r="I8" s="20">
        <v>-57286</v>
      </c>
      <c r="J8" s="20">
        <v>-70886</v>
      </c>
      <c r="K8" s="20">
        <v>-8839</v>
      </c>
      <c r="L8" s="20">
        <v>-16962</v>
      </c>
      <c r="M8" s="20"/>
      <c r="N8" s="20">
        <v>-25801</v>
      </c>
      <c r="O8" s="20"/>
      <c r="P8" s="20"/>
      <c r="Q8" s="20"/>
      <c r="R8" s="20"/>
      <c r="S8" s="20"/>
      <c r="T8" s="20"/>
      <c r="U8" s="20"/>
      <c r="V8" s="20"/>
      <c r="W8" s="20">
        <v>-96687</v>
      </c>
      <c r="X8" s="20"/>
      <c r="Y8" s="20">
        <v>-96687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-710</v>
      </c>
      <c r="D10" s="18"/>
      <c r="E10" s="19">
        <v>500000</v>
      </c>
      <c r="F10" s="20">
        <v>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250002</v>
      </c>
      <c r="Y10" s="20">
        <v>-250002</v>
      </c>
      <c r="Z10" s="21">
        <v>-100</v>
      </c>
      <c r="AA10" s="22">
        <v>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36713754</v>
      </c>
      <c r="F11" s="20">
        <v>36713754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18356874</v>
      </c>
      <c r="Y11" s="24">
        <v>-18356874</v>
      </c>
      <c r="Z11" s="25">
        <v>-100</v>
      </c>
      <c r="AA11" s="26">
        <v>36713754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676097</v>
      </c>
      <c r="H12" s="20">
        <v>302163</v>
      </c>
      <c r="I12" s="20">
        <v>1286258</v>
      </c>
      <c r="J12" s="20">
        <v>2264518</v>
      </c>
      <c r="K12" s="20">
        <v>11576</v>
      </c>
      <c r="L12" s="20">
        <v>1664122</v>
      </c>
      <c r="M12" s="20">
        <v>3493116</v>
      </c>
      <c r="N12" s="20">
        <v>5168814</v>
      </c>
      <c r="O12" s="20"/>
      <c r="P12" s="20"/>
      <c r="Q12" s="20"/>
      <c r="R12" s="20"/>
      <c r="S12" s="20"/>
      <c r="T12" s="20"/>
      <c r="U12" s="20"/>
      <c r="V12" s="20"/>
      <c r="W12" s="20">
        <v>7433332</v>
      </c>
      <c r="X12" s="20"/>
      <c r="Y12" s="20">
        <v>7433332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9424202</v>
      </c>
      <c r="D13" s="29">
        <f>SUM(D6:D12)</f>
        <v>0</v>
      </c>
      <c r="E13" s="30">
        <f t="shared" si="0"/>
        <v>37774195</v>
      </c>
      <c r="F13" s="31">
        <f t="shared" si="0"/>
        <v>37774195</v>
      </c>
      <c r="G13" s="31">
        <f t="shared" si="0"/>
        <v>-4841820</v>
      </c>
      <c r="H13" s="31">
        <f t="shared" si="0"/>
        <v>9682100</v>
      </c>
      <c r="I13" s="31">
        <f t="shared" si="0"/>
        <v>-5123629</v>
      </c>
      <c r="J13" s="31">
        <f t="shared" si="0"/>
        <v>-283349</v>
      </c>
      <c r="K13" s="31">
        <f t="shared" si="0"/>
        <v>-3363776</v>
      </c>
      <c r="L13" s="31">
        <f t="shared" si="0"/>
        <v>1973522</v>
      </c>
      <c r="M13" s="31">
        <f t="shared" si="0"/>
        <v>-335534</v>
      </c>
      <c r="N13" s="31">
        <f t="shared" si="0"/>
        <v>-1725788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-2009137</v>
      </c>
      <c r="X13" s="31">
        <f t="shared" si="0"/>
        <v>18887094</v>
      </c>
      <c r="Y13" s="31">
        <f t="shared" si="0"/>
        <v>-20896231</v>
      </c>
      <c r="Z13" s="32">
        <f>+IF(X13&lt;&gt;0,+(Y13/X13)*100,0)</f>
        <v>-110.63761847111049</v>
      </c>
      <c r="AA13" s="33">
        <f>SUM(AA6:AA12)</f>
        <v>37774195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4880528</v>
      </c>
      <c r="D17" s="18"/>
      <c r="E17" s="19">
        <v>11946170</v>
      </c>
      <c r="F17" s="20">
        <v>11946170</v>
      </c>
      <c r="G17" s="24"/>
      <c r="H17" s="24"/>
      <c r="I17" s="24">
        <v>931965</v>
      </c>
      <c r="J17" s="20">
        <v>931965</v>
      </c>
      <c r="K17" s="24">
        <v>633040</v>
      </c>
      <c r="L17" s="24">
        <v>5109644</v>
      </c>
      <c r="M17" s="20">
        <v>149400</v>
      </c>
      <c r="N17" s="24">
        <v>5892084</v>
      </c>
      <c r="O17" s="24"/>
      <c r="P17" s="24"/>
      <c r="Q17" s="20"/>
      <c r="R17" s="24"/>
      <c r="S17" s="24"/>
      <c r="T17" s="20"/>
      <c r="U17" s="24"/>
      <c r="V17" s="24"/>
      <c r="W17" s="24">
        <v>6824049</v>
      </c>
      <c r="X17" s="20">
        <v>5973084</v>
      </c>
      <c r="Y17" s="24">
        <v>850965</v>
      </c>
      <c r="Z17" s="25">
        <v>14.24666051908863</v>
      </c>
      <c r="AA17" s="26">
        <v>11946170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4880528</v>
      </c>
      <c r="D25" s="29">
        <f t="shared" ref="D25:Y25" si="1">SUM(D15:D24)</f>
        <v>0</v>
      </c>
      <c r="E25" s="35">
        <f t="shared" si="1"/>
        <v>11946170</v>
      </c>
      <c r="F25" s="36">
        <f t="shared" si="1"/>
        <v>11946170</v>
      </c>
      <c r="G25" s="36">
        <f t="shared" si="1"/>
        <v>0</v>
      </c>
      <c r="H25" s="36">
        <f t="shared" si="1"/>
        <v>0</v>
      </c>
      <c r="I25" s="36">
        <f t="shared" si="1"/>
        <v>931965</v>
      </c>
      <c r="J25" s="36">
        <f t="shared" si="1"/>
        <v>931965</v>
      </c>
      <c r="K25" s="36">
        <f t="shared" si="1"/>
        <v>633040</v>
      </c>
      <c r="L25" s="36">
        <f t="shared" si="1"/>
        <v>5109644</v>
      </c>
      <c r="M25" s="36">
        <f t="shared" si="1"/>
        <v>149400</v>
      </c>
      <c r="N25" s="36">
        <f t="shared" si="1"/>
        <v>5892084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6824049</v>
      </c>
      <c r="X25" s="36">
        <f t="shared" si="1"/>
        <v>5973084</v>
      </c>
      <c r="Y25" s="36">
        <f t="shared" si="1"/>
        <v>850965</v>
      </c>
      <c r="Z25" s="37">
        <f>+IF(X25&lt;&gt;0,+(Y25/X25)*100,0)</f>
        <v>14.24666051908863</v>
      </c>
      <c r="AA25" s="38">
        <f>SUM(AA15:AA24)</f>
        <v>11946170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14304730</v>
      </c>
      <c r="D26" s="29">
        <f>+D13+D25</f>
        <v>0</v>
      </c>
      <c r="E26" s="30">
        <f t="shared" si="2"/>
        <v>49720365</v>
      </c>
      <c r="F26" s="31">
        <f t="shared" si="2"/>
        <v>49720365</v>
      </c>
      <c r="G26" s="31">
        <f t="shared" si="2"/>
        <v>-4841820</v>
      </c>
      <c r="H26" s="31">
        <f t="shared" si="2"/>
        <v>9682100</v>
      </c>
      <c r="I26" s="31">
        <f t="shared" si="2"/>
        <v>-4191664</v>
      </c>
      <c r="J26" s="31">
        <f t="shared" si="2"/>
        <v>648616</v>
      </c>
      <c r="K26" s="31">
        <f t="shared" si="2"/>
        <v>-2730736</v>
      </c>
      <c r="L26" s="31">
        <f t="shared" si="2"/>
        <v>7083166</v>
      </c>
      <c r="M26" s="31">
        <f t="shared" si="2"/>
        <v>-186134</v>
      </c>
      <c r="N26" s="31">
        <f t="shared" si="2"/>
        <v>4166296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4814912</v>
      </c>
      <c r="X26" s="31">
        <f t="shared" si="2"/>
        <v>24860178</v>
      </c>
      <c r="Y26" s="31">
        <f t="shared" si="2"/>
        <v>-20045266</v>
      </c>
      <c r="Z26" s="32">
        <f>+IF(X26&lt;&gt;0,+(Y26/X26)*100,0)</f>
        <v>-80.632029263829082</v>
      </c>
      <c r="AA26" s="33">
        <f>+AA13+AA25</f>
        <v>49720365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-5179306</v>
      </c>
      <c r="D32" s="18"/>
      <c r="E32" s="19"/>
      <c r="F32" s="20"/>
      <c r="G32" s="20">
        <v>345114150</v>
      </c>
      <c r="H32" s="20">
        <v>871911</v>
      </c>
      <c r="I32" s="20">
        <v>-314393</v>
      </c>
      <c r="J32" s="20">
        <v>345671668</v>
      </c>
      <c r="K32" s="20">
        <v>1757771</v>
      </c>
      <c r="L32" s="20">
        <v>3150521</v>
      </c>
      <c r="M32" s="20">
        <v>3019556</v>
      </c>
      <c r="N32" s="20">
        <v>7927848</v>
      </c>
      <c r="O32" s="20"/>
      <c r="P32" s="20"/>
      <c r="Q32" s="20"/>
      <c r="R32" s="20"/>
      <c r="S32" s="20"/>
      <c r="T32" s="20"/>
      <c r="U32" s="20"/>
      <c r="V32" s="20"/>
      <c r="W32" s="20">
        <v>353599516</v>
      </c>
      <c r="X32" s="20"/>
      <c r="Y32" s="20">
        <v>353599516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-1155680</v>
      </c>
      <c r="D33" s="18"/>
      <c r="E33" s="19"/>
      <c r="F33" s="20"/>
      <c r="G33" s="20"/>
      <c r="H33" s="20">
        <v>7875000</v>
      </c>
      <c r="I33" s="20">
        <v>-501259</v>
      </c>
      <c r="J33" s="20">
        <v>7373741</v>
      </c>
      <c r="K33" s="20"/>
      <c r="L33" s="20">
        <v>-2138046</v>
      </c>
      <c r="M33" s="20">
        <v>-4083525</v>
      </c>
      <c r="N33" s="20">
        <v>-6221571</v>
      </c>
      <c r="O33" s="20"/>
      <c r="P33" s="20"/>
      <c r="Q33" s="20"/>
      <c r="R33" s="20"/>
      <c r="S33" s="20"/>
      <c r="T33" s="20"/>
      <c r="U33" s="20"/>
      <c r="V33" s="20"/>
      <c r="W33" s="20">
        <v>1152170</v>
      </c>
      <c r="X33" s="20"/>
      <c r="Y33" s="20">
        <v>1152170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24751029</v>
      </c>
      <c r="F35" s="20">
        <v>24751029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12375516</v>
      </c>
      <c r="Y35" s="20">
        <v>-12375516</v>
      </c>
      <c r="Z35" s="21">
        <v>-100</v>
      </c>
      <c r="AA35" s="22">
        <v>24751029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-6334986</v>
      </c>
      <c r="D37" s="29">
        <f t="shared" ref="D37:Y37" si="3">SUM(D29:D36)</f>
        <v>0</v>
      </c>
      <c r="E37" s="30">
        <f t="shared" si="3"/>
        <v>24751029</v>
      </c>
      <c r="F37" s="31">
        <f t="shared" si="3"/>
        <v>24751029</v>
      </c>
      <c r="G37" s="31">
        <f t="shared" si="3"/>
        <v>345114150</v>
      </c>
      <c r="H37" s="31">
        <f t="shared" si="3"/>
        <v>8746911</v>
      </c>
      <c r="I37" s="31">
        <f t="shared" si="3"/>
        <v>-815652</v>
      </c>
      <c r="J37" s="31">
        <f t="shared" si="3"/>
        <v>353045409</v>
      </c>
      <c r="K37" s="31">
        <f t="shared" si="3"/>
        <v>1757771</v>
      </c>
      <c r="L37" s="31">
        <f t="shared" si="3"/>
        <v>1012475</v>
      </c>
      <c r="M37" s="31">
        <f t="shared" si="3"/>
        <v>-1063969</v>
      </c>
      <c r="N37" s="31">
        <f t="shared" si="3"/>
        <v>1706277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354751686</v>
      </c>
      <c r="X37" s="31">
        <f t="shared" si="3"/>
        <v>12375516</v>
      </c>
      <c r="Y37" s="31">
        <f t="shared" si="3"/>
        <v>342376170</v>
      </c>
      <c r="Z37" s="32">
        <f>+IF(X37&lt;&gt;0,+(Y37/X37)*100,0)</f>
        <v>2766.5607640117796</v>
      </c>
      <c r="AA37" s="33">
        <f>SUM(AA29:AA36)</f>
        <v>24751029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-6334986</v>
      </c>
      <c r="D44" s="29">
        <f>+D37+D43</f>
        <v>0</v>
      </c>
      <c r="E44" s="30">
        <f t="shared" si="5"/>
        <v>24751029</v>
      </c>
      <c r="F44" s="31">
        <f t="shared" si="5"/>
        <v>24751029</v>
      </c>
      <c r="G44" s="31">
        <f t="shared" si="5"/>
        <v>345114150</v>
      </c>
      <c r="H44" s="31">
        <f t="shared" si="5"/>
        <v>8746911</v>
      </c>
      <c r="I44" s="31">
        <f t="shared" si="5"/>
        <v>-815652</v>
      </c>
      <c r="J44" s="31">
        <f t="shared" si="5"/>
        <v>353045409</v>
      </c>
      <c r="K44" s="31">
        <f t="shared" si="5"/>
        <v>1757771</v>
      </c>
      <c r="L44" s="31">
        <f t="shared" si="5"/>
        <v>1012475</v>
      </c>
      <c r="M44" s="31">
        <f t="shared" si="5"/>
        <v>-1063969</v>
      </c>
      <c r="N44" s="31">
        <f t="shared" si="5"/>
        <v>1706277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354751686</v>
      </c>
      <c r="X44" s="31">
        <f t="shared" si="5"/>
        <v>12375516</v>
      </c>
      <c r="Y44" s="31">
        <f t="shared" si="5"/>
        <v>342376170</v>
      </c>
      <c r="Z44" s="32">
        <f>+IF(X44&lt;&gt;0,+(Y44/X44)*100,0)</f>
        <v>2766.5607640117796</v>
      </c>
      <c r="AA44" s="33">
        <f>+AA37+AA43</f>
        <v>24751029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20639716</v>
      </c>
      <c r="D45" s="42">
        <f t="shared" si="6"/>
        <v>0</v>
      </c>
      <c r="E45" s="43">
        <f t="shared" si="6"/>
        <v>24969336</v>
      </c>
      <c r="F45" s="44">
        <f t="shared" si="6"/>
        <v>24969336</v>
      </c>
      <c r="G45" s="44">
        <f t="shared" si="6"/>
        <v>-349955970</v>
      </c>
      <c r="H45" s="44">
        <f t="shared" si="6"/>
        <v>935189</v>
      </c>
      <c r="I45" s="44">
        <f t="shared" si="6"/>
        <v>-3376012</v>
      </c>
      <c r="J45" s="44">
        <f t="shared" si="6"/>
        <v>-352396793</v>
      </c>
      <c r="K45" s="44">
        <f t="shared" si="6"/>
        <v>-4488507</v>
      </c>
      <c r="L45" s="44">
        <f t="shared" si="6"/>
        <v>6070691</v>
      </c>
      <c r="M45" s="44">
        <f t="shared" si="6"/>
        <v>877835</v>
      </c>
      <c r="N45" s="44">
        <f t="shared" si="6"/>
        <v>2460019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-349936774</v>
      </c>
      <c r="X45" s="44">
        <f t="shared" si="6"/>
        <v>12484662</v>
      </c>
      <c r="Y45" s="44">
        <f t="shared" si="6"/>
        <v>-362421436</v>
      </c>
      <c r="Z45" s="45">
        <f>+IF(X45&lt;&gt;0,+(Y45/X45)*100,0)</f>
        <v>-2902.9335035261665</v>
      </c>
      <c r="AA45" s="46">
        <f>+AA26-AA44</f>
        <v>24969336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6940933</v>
      </c>
      <c r="D47" s="18"/>
      <c r="E47" s="19"/>
      <c r="F47" s="20"/>
      <c r="G47" s="20">
        <v>-16473</v>
      </c>
      <c r="H47" s="20">
        <v>-3642</v>
      </c>
      <c r="I47" s="20">
        <v>-338505</v>
      </c>
      <c r="J47" s="20">
        <v>-358620</v>
      </c>
      <c r="K47" s="20">
        <v>-245507</v>
      </c>
      <c r="L47" s="20">
        <v>-2109179</v>
      </c>
      <c r="M47" s="20">
        <v>-189849</v>
      </c>
      <c r="N47" s="20">
        <v>-2544535</v>
      </c>
      <c r="O47" s="20"/>
      <c r="P47" s="20"/>
      <c r="Q47" s="20"/>
      <c r="R47" s="20"/>
      <c r="S47" s="20"/>
      <c r="T47" s="20"/>
      <c r="U47" s="20"/>
      <c r="V47" s="20"/>
      <c r="W47" s="20">
        <v>-2903155</v>
      </c>
      <c r="X47" s="20"/>
      <c r="Y47" s="20">
        <v>-2903155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6940933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-16473</v>
      </c>
      <c r="H50" s="52">
        <f t="shared" si="7"/>
        <v>-3642</v>
      </c>
      <c r="I50" s="52">
        <f t="shared" si="7"/>
        <v>-338505</v>
      </c>
      <c r="J50" s="52">
        <f t="shared" si="7"/>
        <v>-358620</v>
      </c>
      <c r="K50" s="52">
        <f t="shared" si="7"/>
        <v>-245507</v>
      </c>
      <c r="L50" s="52">
        <f t="shared" si="7"/>
        <v>-2109179</v>
      </c>
      <c r="M50" s="52">
        <f t="shared" si="7"/>
        <v>-189849</v>
      </c>
      <c r="N50" s="52">
        <f t="shared" si="7"/>
        <v>-2544535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-2903155</v>
      </c>
      <c r="X50" s="52">
        <f t="shared" si="7"/>
        <v>0</v>
      </c>
      <c r="Y50" s="52">
        <f t="shared" si="7"/>
        <v>-2903155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-142253838</v>
      </c>
      <c r="D6" s="18"/>
      <c r="E6" s="19">
        <v>-22350000</v>
      </c>
      <c r="F6" s="20">
        <v>-26531595</v>
      </c>
      <c r="G6" s="20">
        <v>-144541045</v>
      </c>
      <c r="H6" s="20">
        <v>1017336</v>
      </c>
      <c r="I6" s="20">
        <v>-824211</v>
      </c>
      <c r="J6" s="20">
        <v>-144347920</v>
      </c>
      <c r="K6" s="20">
        <v>-4597667</v>
      </c>
      <c r="L6" s="20">
        <v>-714241</v>
      </c>
      <c r="M6" s="20">
        <v>-3893669</v>
      </c>
      <c r="N6" s="20">
        <v>-9205577</v>
      </c>
      <c r="O6" s="20"/>
      <c r="P6" s="20"/>
      <c r="Q6" s="20"/>
      <c r="R6" s="20"/>
      <c r="S6" s="20"/>
      <c r="T6" s="20"/>
      <c r="U6" s="20"/>
      <c r="V6" s="20"/>
      <c r="W6" s="20">
        <v>-153553497</v>
      </c>
      <c r="X6" s="20">
        <v>-15356595</v>
      </c>
      <c r="Y6" s="20">
        <v>-138196902</v>
      </c>
      <c r="Z6" s="21">
        <v>899.91890780475751</v>
      </c>
      <c r="AA6" s="22">
        <v>-26531595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8301174</v>
      </c>
      <c r="D11" s="18"/>
      <c r="E11" s="19"/>
      <c r="F11" s="20"/>
      <c r="G11" s="24">
        <v>8541709</v>
      </c>
      <c r="H11" s="24">
        <v>-169089</v>
      </c>
      <c r="I11" s="24">
        <v>20288</v>
      </c>
      <c r="J11" s="20">
        <v>8392908</v>
      </c>
      <c r="K11" s="24">
        <v>450164</v>
      </c>
      <c r="L11" s="24">
        <v>-291708</v>
      </c>
      <c r="M11" s="20">
        <v>126173</v>
      </c>
      <c r="N11" s="24">
        <v>284629</v>
      </c>
      <c r="O11" s="24"/>
      <c r="P11" s="24"/>
      <c r="Q11" s="20"/>
      <c r="R11" s="24"/>
      <c r="S11" s="24"/>
      <c r="T11" s="20"/>
      <c r="U11" s="24"/>
      <c r="V11" s="24"/>
      <c r="W11" s="24">
        <v>8677537</v>
      </c>
      <c r="X11" s="20"/>
      <c r="Y11" s="24">
        <v>8677537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-133952664</v>
      </c>
      <c r="D13" s="29">
        <f>SUM(D6:D12)</f>
        <v>0</v>
      </c>
      <c r="E13" s="30">
        <f t="shared" si="0"/>
        <v>-22350000</v>
      </c>
      <c r="F13" s="31">
        <f t="shared" si="0"/>
        <v>-26531595</v>
      </c>
      <c r="G13" s="31">
        <f t="shared" si="0"/>
        <v>-135999336</v>
      </c>
      <c r="H13" s="31">
        <f t="shared" si="0"/>
        <v>848247</v>
      </c>
      <c r="I13" s="31">
        <f t="shared" si="0"/>
        <v>-803923</v>
      </c>
      <c r="J13" s="31">
        <f t="shared" si="0"/>
        <v>-135955012</v>
      </c>
      <c r="K13" s="31">
        <f t="shared" si="0"/>
        <v>-4147503</v>
      </c>
      <c r="L13" s="31">
        <f t="shared" si="0"/>
        <v>-1005949</v>
      </c>
      <c r="M13" s="31">
        <f t="shared" si="0"/>
        <v>-3767496</v>
      </c>
      <c r="N13" s="31">
        <f t="shared" si="0"/>
        <v>-8920948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-144875960</v>
      </c>
      <c r="X13" s="31">
        <f t="shared" si="0"/>
        <v>-15356595</v>
      </c>
      <c r="Y13" s="31">
        <f t="shared" si="0"/>
        <v>-129519365</v>
      </c>
      <c r="Z13" s="32">
        <f>+IF(X13&lt;&gt;0,+(Y13/X13)*100,0)</f>
        <v>843.41199986064623</v>
      </c>
      <c r="AA13" s="33">
        <f>SUM(AA6:AA12)</f>
        <v>-26531595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385561806</v>
      </c>
      <c r="D17" s="18"/>
      <c r="E17" s="19">
        <v>29638436</v>
      </c>
      <c r="F17" s="20">
        <v>29638436</v>
      </c>
      <c r="G17" s="24">
        <v>387176712</v>
      </c>
      <c r="H17" s="24">
        <v>529921</v>
      </c>
      <c r="I17" s="24">
        <v>-323966</v>
      </c>
      <c r="J17" s="20">
        <v>387382667</v>
      </c>
      <c r="K17" s="24">
        <v>-334764</v>
      </c>
      <c r="L17" s="24">
        <v>603385</v>
      </c>
      <c r="M17" s="20">
        <v>927877</v>
      </c>
      <c r="N17" s="24">
        <v>1196498</v>
      </c>
      <c r="O17" s="24"/>
      <c r="P17" s="24"/>
      <c r="Q17" s="20"/>
      <c r="R17" s="24"/>
      <c r="S17" s="24"/>
      <c r="T17" s="20"/>
      <c r="U17" s="24"/>
      <c r="V17" s="24"/>
      <c r="W17" s="24">
        <v>388579165</v>
      </c>
      <c r="X17" s="20">
        <v>25138436</v>
      </c>
      <c r="Y17" s="24">
        <v>363440729</v>
      </c>
      <c r="Z17" s="25">
        <v>1445.7571226785947</v>
      </c>
      <c r="AA17" s="26">
        <v>29638436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385561806</v>
      </c>
      <c r="D25" s="29">
        <f t="shared" ref="D25:Y25" si="1">SUM(D15:D24)</f>
        <v>0</v>
      </c>
      <c r="E25" s="35">
        <f t="shared" si="1"/>
        <v>29638436</v>
      </c>
      <c r="F25" s="36">
        <f t="shared" si="1"/>
        <v>29638436</v>
      </c>
      <c r="G25" s="36">
        <f t="shared" si="1"/>
        <v>387176712</v>
      </c>
      <c r="H25" s="36">
        <f t="shared" si="1"/>
        <v>529921</v>
      </c>
      <c r="I25" s="36">
        <f t="shared" si="1"/>
        <v>-323966</v>
      </c>
      <c r="J25" s="36">
        <f t="shared" si="1"/>
        <v>387382667</v>
      </c>
      <c r="K25" s="36">
        <f t="shared" si="1"/>
        <v>-334764</v>
      </c>
      <c r="L25" s="36">
        <f t="shared" si="1"/>
        <v>603385</v>
      </c>
      <c r="M25" s="36">
        <f t="shared" si="1"/>
        <v>927877</v>
      </c>
      <c r="N25" s="36">
        <f t="shared" si="1"/>
        <v>1196498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388579165</v>
      </c>
      <c r="X25" s="36">
        <f t="shared" si="1"/>
        <v>25138436</v>
      </c>
      <c r="Y25" s="36">
        <f t="shared" si="1"/>
        <v>363440729</v>
      </c>
      <c r="Z25" s="37">
        <f>+IF(X25&lt;&gt;0,+(Y25/X25)*100,0)</f>
        <v>1445.7571226785947</v>
      </c>
      <c r="AA25" s="38">
        <f>SUM(AA15:AA24)</f>
        <v>29638436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251609142</v>
      </c>
      <c r="D26" s="29">
        <f>+D13+D25</f>
        <v>0</v>
      </c>
      <c r="E26" s="30">
        <f t="shared" si="2"/>
        <v>7288436</v>
      </c>
      <c r="F26" s="31">
        <f t="shared" si="2"/>
        <v>3106841</v>
      </c>
      <c r="G26" s="31">
        <f t="shared" si="2"/>
        <v>251177376</v>
      </c>
      <c r="H26" s="31">
        <f t="shared" si="2"/>
        <v>1378168</v>
      </c>
      <c r="I26" s="31">
        <f t="shared" si="2"/>
        <v>-1127889</v>
      </c>
      <c r="J26" s="31">
        <f t="shared" si="2"/>
        <v>251427655</v>
      </c>
      <c r="K26" s="31">
        <f t="shared" si="2"/>
        <v>-4482267</v>
      </c>
      <c r="L26" s="31">
        <f t="shared" si="2"/>
        <v>-402564</v>
      </c>
      <c r="M26" s="31">
        <f t="shared" si="2"/>
        <v>-2839619</v>
      </c>
      <c r="N26" s="31">
        <f t="shared" si="2"/>
        <v>-7724450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243703205</v>
      </c>
      <c r="X26" s="31">
        <f t="shared" si="2"/>
        <v>9781841</v>
      </c>
      <c r="Y26" s="31">
        <f t="shared" si="2"/>
        <v>233921364</v>
      </c>
      <c r="Z26" s="32">
        <f>+IF(X26&lt;&gt;0,+(Y26/X26)*100,0)</f>
        <v>2391.3838305079789</v>
      </c>
      <c r="AA26" s="33">
        <f>+AA13+AA25</f>
        <v>3106841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5257714</v>
      </c>
      <c r="D32" s="18"/>
      <c r="E32" s="19"/>
      <c r="F32" s="20">
        <v>-4181595</v>
      </c>
      <c r="G32" s="20">
        <v>3203186</v>
      </c>
      <c r="H32" s="20">
        <v>1263890</v>
      </c>
      <c r="I32" s="20">
        <v>-263968</v>
      </c>
      <c r="J32" s="20">
        <v>4203108</v>
      </c>
      <c r="K32" s="20">
        <v>-3171492</v>
      </c>
      <c r="L32" s="20">
        <v>1432174</v>
      </c>
      <c r="M32" s="20">
        <v>-1424817</v>
      </c>
      <c r="N32" s="20">
        <v>-3164135</v>
      </c>
      <c r="O32" s="20"/>
      <c r="P32" s="20"/>
      <c r="Q32" s="20"/>
      <c r="R32" s="20"/>
      <c r="S32" s="20"/>
      <c r="T32" s="20"/>
      <c r="U32" s="20"/>
      <c r="V32" s="20"/>
      <c r="W32" s="20">
        <v>1038973</v>
      </c>
      <c r="X32" s="20">
        <v>-4181595</v>
      </c>
      <c r="Y32" s="20">
        <v>5220568</v>
      </c>
      <c r="Z32" s="21">
        <v>-124.8463325597051</v>
      </c>
      <c r="AA32" s="22">
        <v>-4181595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10119</v>
      </c>
      <c r="D35" s="18"/>
      <c r="E35" s="19"/>
      <c r="F35" s="20"/>
      <c r="G35" s="20">
        <v>10119</v>
      </c>
      <c r="H35" s="20">
        <v>214826</v>
      </c>
      <c r="I35" s="20">
        <v>-214826</v>
      </c>
      <c r="J35" s="20">
        <v>10119</v>
      </c>
      <c r="K35" s="20"/>
      <c r="L35" s="20">
        <v>214826</v>
      </c>
      <c r="M35" s="20">
        <v>-214826</v>
      </c>
      <c r="N35" s="20"/>
      <c r="O35" s="20"/>
      <c r="P35" s="20"/>
      <c r="Q35" s="20"/>
      <c r="R35" s="20"/>
      <c r="S35" s="20"/>
      <c r="T35" s="20"/>
      <c r="U35" s="20"/>
      <c r="V35" s="20"/>
      <c r="W35" s="20">
        <v>10119</v>
      </c>
      <c r="X35" s="20"/>
      <c r="Y35" s="20">
        <v>10119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5267833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-4181595</v>
      </c>
      <c r="G37" s="31">
        <f t="shared" si="3"/>
        <v>3213305</v>
      </c>
      <c r="H37" s="31">
        <f t="shared" si="3"/>
        <v>1478716</v>
      </c>
      <c r="I37" s="31">
        <f t="shared" si="3"/>
        <v>-478794</v>
      </c>
      <c r="J37" s="31">
        <f t="shared" si="3"/>
        <v>4213227</v>
      </c>
      <c r="K37" s="31">
        <f t="shared" si="3"/>
        <v>-3171492</v>
      </c>
      <c r="L37" s="31">
        <f t="shared" si="3"/>
        <v>1647000</v>
      </c>
      <c r="M37" s="31">
        <f t="shared" si="3"/>
        <v>-1639643</v>
      </c>
      <c r="N37" s="31">
        <f t="shared" si="3"/>
        <v>-3164135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1049092</v>
      </c>
      <c r="X37" s="31">
        <f t="shared" si="3"/>
        <v>-4181595</v>
      </c>
      <c r="Y37" s="31">
        <f t="shared" si="3"/>
        <v>5230687</v>
      </c>
      <c r="Z37" s="32">
        <f>+IF(X37&lt;&gt;0,+(Y37/X37)*100,0)</f>
        <v>-125.08832156150942</v>
      </c>
      <c r="AA37" s="33">
        <f>SUM(AA29:AA36)</f>
        <v>-4181595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5267833</v>
      </c>
      <c r="D44" s="29">
        <f>+D37+D43</f>
        <v>0</v>
      </c>
      <c r="E44" s="30">
        <f t="shared" si="5"/>
        <v>0</v>
      </c>
      <c r="F44" s="31">
        <f t="shared" si="5"/>
        <v>-4181595</v>
      </c>
      <c r="G44" s="31">
        <f t="shared" si="5"/>
        <v>3213305</v>
      </c>
      <c r="H44" s="31">
        <f t="shared" si="5"/>
        <v>1478716</v>
      </c>
      <c r="I44" s="31">
        <f t="shared" si="5"/>
        <v>-478794</v>
      </c>
      <c r="J44" s="31">
        <f t="shared" si="5"/>
        <v>4213227</v>
      </c>
      <c r="K44" s="31">
        <f t="shared" si="5"/>
        <v>-3171492</v>
      </c>
      <c r="L44" s="31">
        <f t="shared" si="5"/>
        <v>1647000</v>
      </c>
      <c r="M44" s="31">
        <f t="shared" si="5"/>
        <v>-1639643</v>
      </c>
      <c r="N44" s="31">
        <f t="shared" si="5"/>
        <v>-3164135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1049092</v>
      </c>
      <c r="X44" s="31">
        <f t="shared" si="5"/>
        <v>-4181595</v>
      </c>
      <c r="Y44" s="31">
        <f t="shared" si="5"/>
        <v>5230687</v>
      </c>
      <c r="Z44" s="32">
        <f>+IF(X44&lt;&gt;0,+(Y44/X44)*100,0)</f>
        <v>-125.08832156150942</v>
      </c>
      <c r="AA44" s="33">
        <f>+AA37+AA43</f>
        <v>-4181595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246341309</v>
      </c>
      <c r="D45" s="42">
        <f t="shared" si="6"/>
        <v>0</v>
      </c>
      <c r="E45" s="43">
        <f t="shared" si="6"/>
        <v>7288436</v>
      </c>
      <c r="F45" s="44">
        <f t="shared" si="6"/>
        <v>7288436</v>
      </c>
      <c r="G45" s="44">
        <f t="shared" si="6"/>
        <v>247964071</v>
      </c>
      <c r="H45" s="44">
        <f t="shared" si="6"/>
        <v>-100548</v>
      </c>
      <c r="I45" s="44">
        <f t="shared" si="6"/>
        <v>-649095</v>
      </c>
      <c r="J45" s="44">
        <f t="shared" si="6"/>
        <v>247214428</v>
      </c>
      <c r="K45" s="44">
        <f t="shared" si="6"/>
        <v>-1310775</v>
      </c>
      <c r="L45" s="44">
        <f t="shared" si="6"/>
        <v>-2049564</v>
      </c>
      <c r="M45" s="44">
        <f t="shared" si="6"/>
        <v>-1199976</v>
      </c>
      <c r="N45" s="44">
        <f t="shared" si="6"/>
        <v>-4560315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242654113</v>
      </c>
      <c r="X45" s="44">
        <f t="shared" si="6"/>
        <v>13963436</v>
      </c>
      <c r="Y45" s="44">
        <f t="shared" si="6"/>
        <v>228690677</v>
      </c>
      <c r="Z45" s="45">
        <f>+IF(X45&lt;&gt;0,+(Y45/X45)*100,0)</f>
        <v>1637.782255026628</v>
      </c>
      <c r="AA45" s="46">
        <f>+AA26-AA44</f>
        <v>7288436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167802702</v>
      </c>
      <c r="D47" s="18"/>
      <c r="E47" s="19">
        <v>-198790205</v>
      </c>
      <c r="F47" s="20">
        <v>-198790205</v>
      </c>
      <c r="G47" s="20">
        <v>171176101</v>
      </c>
      <c r="H47" s="20">
        <v>-3784579</v>
      </c>
      <c r="I47" s="20">
        <v>-781791</v>
      </c>
      <c r="J47" s="20">
        <v>166609731</v>
      </c>
      <c r="K47" s="20">
        <v>-1203268</v>
      </c>
      <c r="L47" s="20">
        <v>-723626</v>
      </c>
      <c r="M47" s="20">
        <v>-1106815</v>
      </c>
      <c r="N47" s="20">
        <v>-3033709</v>
      </c>
      <c r="O47" s="20"/>
      <c r="P47" s="20"/>
      <c r="Q47" s="20"/>
      <c r="R47" s="20"/>
      <c r="S47" s="20"/>
      <c r="T47" s="20"/>
      <c r="U47" s="20"/>
      <c r="V47" s="20"/>
      <c r="W47" s="20">
        <v>163576022</v>
      </c>
      <c r="X47" s="20">
        <v>-192115205</v>
      </c>
      <c r="Y47" s="20">
        <v>355691227</v>
      </c>
      <c r="Z47" s="47">
        <v>-185.14475572092277</v>
      </c>
      <c r="AA47" s="22">
        <v>-198790205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167802702</v>
      </c>
      <c r="D50" s="50">
        <f t="shared" ref="D50:Y50" si="7">SUM(D47:D49)</f>
        <v>0</v>
      </c>
      <c r="E50" s="51">
        <f t="shared" si="7"/>
        <v>-198790205</v>
      </c>
      <c r="F50" s="52">
        <f t="shared" si="7"/>
        <v>-198790205</v>
      </c>
      <c r="G50" s="52">
        <f t="shared" si="7"/>
        <v>171176101</v>
      </c>
      <c r="H50" s="52">
        <f t="shared" si="7"/>
        <v>-3784579</v>
      </c>
      <c r="I50" s="52">
        <f t="shared" si="7"/>
        <v>-781791</v>
      </c>
      <c r="J50" s="52">
        <f t="shared" si="7"/>
        <v>166609731</v>
      </c>
      <c r="K50" s="52">
        <f t="shared" si="7"/>
        <v>-1203268</v>
      </c>
      <c r="L50" s="52">
        <f t="shared" si="7"/>
        <v>-723626</v>
      </c>
      <c r="M50" s="52">
        <f t="shared" si="7"/>
        <v>-1106815</v>
      </c>
      <c r="N50" s="52">
        <f t="shared" si="7"/>
        <v>-3033709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163576022</v>
      </c>
      <c r="X50" s="52">
        <f t="shared" si="7"/>
        <v>-192115205</v>
      </c>
      <c r="Y50" s="52">
        <f t="shared" si="7"/>
        <v>355691227</v>
      </c>
      <c r="Z50" s="53">
        <f>+IF(X50&lt;&gt;0,+(Y50/X50)*100,0)</f>
        <v>-185.14475572092277</v>
      </c>
      <c r="AA50" s="54">
        <f>SUM(AA47:AA49)</f>
        <v>-198790205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>
        <v>305966</v>
      </c>
      <c r="J17" s="20">
        <v>305966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305966</v>
      </c>
      <c r="X17" s="20"/>
      <c r="Y17" s="24">
        <v>305966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305966</v>
      </c>
      <c r="J25" s="36">
        <f t="shared" si="1"/>
        <v>305966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305966</v>
      </c>
      <c r="X25" s="36">
        <f t="shared" si="1"/>
        <v>0</v>
      </c>
      <c r="Y25" s="36">
        <f t="shared" si="1"/>
        <v>305966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305966</v>
      </c>
      <c r="J26" s="31">
        <f t="shared" si="2"/>
        <v>305966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305966</v>
      </c>
      <c r="X26" s="31">
        <f t="shared" si="2"/>
        <v>0</v>
      </c>
      <c r="Y26" s="31">
        <f t="shared" si="2"/>
        <v>305966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305966</v>
      </c>
      <c r="J45" s="44">
        <f t="shared" si="6"/>
        <v>305966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305966</v>
      </c>
      <c r="X45" s="44">
        <f t="shared" si="6"/>
        <v>0</v>
      </c>
      <c r="Y45" s="44">
        <f t="shared" si="6"/>
        <v>305966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-20817408</v>
      </c>
      <c r="D6" s="18"/>
      <c r="E6" s="19">
        <v>-5991469</v>
      </c>
      <c r="F6" s="20">
        <v>-5991469</v>
      </c>
      <c r="G6" s="20">
        <v>-524823</v>
      </c>
      <c r="H6" s="20">
        <v>-6230779</v>
      </c>
      <c r="I6" s="20">
        <v>-6523865</v>
      </c>
      <c r="J6" s="20">
        <v>-13279467</v>
      </c>
      <c r="K6" s="20">
        <v>-1696566</v>
      </c>
      <c r="L6" s="20">
        <v>-2084203</v>
      </c>
      <c r="M6" s="20">
        <v>-6266974</v>
      </c>
      <c r="N6" s="20">
        <v>-10047743</v>
      </c>
      <c r="O6" s="20"/>
      <c r="P6" s="20"/>
      <c r="Q6" s="20"/>
      <c r="R6" s="20"/>
      <c r="S6" s="20"/>
      <c r="T6" s="20"/>
      <c r="U6" s="20"/>
      <c r="V6" s="20"/>
      <c r="W6" s="20">
        <v>-23327210</v>
      </c>
      <c r="X6" s="20">
        <v>-2995746</v>
      </c>
      <c r="Y6" s="20">
        <v>-20331464</v>
      </c>
      <c r="Z6" s="21">
        <v>678.67783183220467</v>
      </c>
      <c r="AA6" s="22">
        <v>-5991469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-20817408</v>
      </c>
      <c r="D13" s="29">
        <f>SUM(D6:D12)</f>
        <v>0</v>
      </c>
      <c r="E13" s="30">
        <f t="shared" si="0"/>
        <v>-5991469</v>
      </c>
      <c r="F13" s="31">
        <f t="shared" si="0"/>
        <v>-5991469</v>
      </c>
      <c r="G13" s="31">
        <f t="shared" si="0"/>
        <v>-524823</v>
      </c>
      <c r="H13" s="31">
        <f t="shared" si="0"/>
        <v>-6230779</v>
      </c>
      <c r="I13" s="31">
        <f t="shared" si="0"/>
        <v>-6523865</v>
      </c>
      <c r="J13" s="31">
        <f t="shared" si="0"/>
        <v>-13279467</v>
      </c>
      <c r="K13" s="31">
        <f t="shared" si="0"/>
        <v>-1696566</v>
      </c>
      <c r="L13" s="31">
        <f t="shared" si="0"/>
        <v>-2084203</v>
      </c>
      <c r="M13" s="31">
        <f t="shared" si="0"/>
        <v>-6266974</v>
      </c>
      <c r="N13" s="31">
        <f t="shared" si="0"/>
        <v>-10047743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-23327210</v>
      </c>
      <c r="X13" s="31">
        <f t="shared" si="0"/>
        <v>-2995746</v>
      </c>
      <c r="Y13" s="31">
        <f t="shared" si="0"/>
        <v>-20331464</v>
      </c>
      <c r="Z13" s="32">
        <f>+IF(X13&lt;&gt;0,+(Y13/X13)*100,0)</f>
        <v>678.67783183220467</v>
      </c>
      <c r="AA13" s="33">
        <f>SUM(AA6:AA12)</f>
        <v>-5991469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1033331</v>
      </c>
      <c r="D17" s="18"/>
      <c r="E17" s="19">
        <v>3648696</v>
      </c>
      <c r="F17" s="20">
        <v>3648696</v>
      </c>
      <c r="G17" s="24"/>
      <c r="H17" s="24"/>
      <c r="I17" s="24"/>
      <c r="J17" s="20"/>
      <c r="K17" s="24">
        <v>1129045</v>
      </c>
      <c r="L17" s="24"/>
      <c r="M17" s="20">
        <v>427206</v>
      </c>
      <c r="N17" s="24">
        <v>1556251</v>
      </c>
      <c r="O17" s="24"/>
      <c r="P17" s="24"/>
      <c r="Q17" s="20"/>
      <c r="R17" s="24"/>
      <c r="S17" s="24"/>
      <c r="T17" s="20"/>
      <c r="U17" s="24"/>
      <c r="V17" s="24"/>
      <c r="W17" s="24">
        <v>1556251</v>
      </c>
      <c r="X17" s="20">
        <v>1824348</v>
      </c>
      <c r="Y17" s="24">
        <v>-268097</v>
      </c>
      <c r="Z17" s="25">
        <v>-14.695496692516999</v>
      </c>
      <c r="AA17" s="26">
        <v>3648696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1033331</v>
      </c>
      <c r="D25" s="29">
        <f t="shared" ref="D25:Y25" si="1">SUM(D15:D24)</f>
        <v>0</v>
      </c>
      <c r="E25" s="35">
        <f t="shared" si="1"/>
        <v>3648696</v>
      </c>
      <c r="F25" s="36">
        <f t="shared" si="1"/>
        <v>3648696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1129045</v>
      </c>
      <c r="L25" s="36">
        <f t="shared" si="1"/>
        <v>0</v>
      </c>
      <c r="M25" s="36">
        <f t="shared" si="1"/>
        <v>427206</v>
      </c>
      <c r="N25" s="36">
        <f t="shared" si="1"/>
        <v>1556251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1556251</v>
      </c>
      <c r="X25" s="36">
        <f t="shared" si="1"/>
        <v>1824348</v>
      </c>
      <c r="Y25" s="36">
        <f t="shared" si="1"/>
        <v>-268097</v>
      </c>
      <c r="Z25" s="37">
        <f>+IF(X25&lt;&gt;0,+(Y25/X25)*100,0)</f>
        <v>-14.695496692516999</v>
      </c>
      <c r="AA25" s="38">
        <f>SUM(AA15:AA24)</f>
        <v>3648696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-19784077</v>
      </c>
      <c r="D26" s="29">
        <f>+D13+D25</f>
        <v>0</v>
      </c>
      <c r="E26" s="30">
        <f t="shared" si="2"/>
        <v>-2342773</v>
      </c>
      <c r="F26" s="31">
        <f t="shared" si="2"/>
        <v>-2342773</v>
      </c>
      <c r="G26" s="31">
        <f t="shared" si="2"/>
        <v>-524823</v>
      </c>
      <c r="H26" s="31">
        <f t="shared" si="2"/>
        <v>-6230779</v>
      </c>
      <c r="I26" s="31">
        <f t="shared" si="2"/>
        <v>-6523865</v>
      </c>
      <c r="J26" s="31">
        <f t="shared" si="2"/>
        <v>-13279467</v>
      </c>
      <c r="K26" s="31">
        <f t="shared" si="2"/>
        <v>-567521</v>
      </c>
      <c r="L26" s="31">
        <f t="shared" si="2"/>
        <v>-2084203</v>
      </c>
      <c r="M26" s="31">
        <f t="shared" si="2"/>
        <v>-5839768</v>
      </c>
      <c r="N26" s="31">
        <f t="shared" si="2"/>
        <v>-8491492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-21770959</v>
      </c>
      <c r="X26" s="31">
        <f t="shared" si="2"/>
        <v>-1171398</v>
      </c>
      <c r="Y26" s="31">
        <f t="shared" si="2"/>
        <v>-20599561</v>
      </c>
      <c r="Z26" s="32">
        <f>+IF(X26&lt;&gt;0,+(Y26/X26)*100,0)</f>
        <v>1758.5450034915546</v>
      </c>
      <c r="AA26" s="33">
        <f>+AA13+AA25</f>
        <v>-2342773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-2057359</v>
      </c>
      <c r="D32" s="18"/>
      <c r="E32" s="19">
        <v>619867</v>
      </c>
      <c r="F32" s="20">
        <v>619867</v>
      </c>
      <c r="G32" s="20">
        <v>82041</v>
      </c>
      <c r="H32" s="20">
        <v>82040</v>
      </c>
      <c r="I32" s="20">
        <v>188665</v>
      </c>
      <c r="J32" s="20">
        <v>352746</v>
      </c>
      <c r="K32" s="20">
        <v>34435</v>
      </c>
      <c r="L32" s="20">
        <v>111557</v>
      </c>
      <c r="M32" s="20">
        <v>133923</v>
      </c>
      <c r="N32" s="20">
        <v>279915</v>
      </c>
      <c r="O32" s="20"/>
      <c r="P32" s="20"/>
      <c r="Q32" s="20"/>
      <c r="R32" s="20"/>
      <c r="S32" s="20"/>
      <c r="T32" s="20"/>
      <c r="U32" s="20"/>
      <c r="V32" s="20"/>
      <c r="W32" s="20">
        <v>632661</v>
      </c>
      <c r="X32" s="20">
        <v>309936</v>
      </c>
      <c r="Y32" s="20">
        <v>322725</v>
      </c>
      <c r="Z32" s="21">
        <v>104.1263357596407</v>
      </c>
      <c r="AA32" s="22">
        <v>619867</v>
      </c>
    </row>
    <row r="33" spans="1:27" x14ac:dyDescent="0.25">
      <c r="A33" s="23" t="s">
        <v>60</v>
      </c>
      <c r="B33" s="17" t="s">
        <v>32</v>
      </c>
      <c r="C33" s="18">
        <v>-15340815</v>
      </c>
      <c r="D33" s="18"/>
      <c r="E33" s="19">
        <v>-619867</v>
      </c>
      <c r="F33" s="20">
        <v>-619867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-309936</v>
      </c>
      <c r="Y33" s="20">
        <v>309936</v>
      </c>
      <c r="Z33" s="21">
        <v>-100</v>
      </c>
      <c r="AA33" s="22">
        <v>-619867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-17398174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82041</v>
      </c>
      <c r="H37" s="31">
        <f t="shared" si="3"/>
        <v>82040</v>
      </c>
      <c r="I37" s="31">
        <f t="shared" si="3"/>
        <v>188665</v>
      </c>
      <c r="J37" s="31">
        <f t="shared" si="3"/>
        <v>352746</v>
      </c>
      <c r="K37" s="31">
        <f t="shared" si="3"/>
        <v>34435</v>
      </c>
      <c r="L37" s="31">
        <f t="shared" si="3"/>
        <v>111557</v>
      </c>
      <c r="M37" s="31">
        <f t="shared" si="3"/>
        <v>133923</v>
      </c>
      <c r="N37" s="31">
        <f t="shared" si="3"/>
        <v>279915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632661</v>
      </c>
      <c r="X37" s="31">
        <f t="shared" si="3"/>
        <v>0</v>
      </c>
      <c r="Y37" s="31">
        <f t="shared" si="3"/>
        <v>632661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-17398174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82041</v>
      </c>
      <c r="H44" s="31">
        <f t="shared" si="5"/>
        <v>82040</v>
      </c>
      <c r="I44" s="31">
        <f t="shared" si="5"/>
        <v>188665</v>
      </c>
      <c r="J44" s="31">
        <f t="shared" si="5"/>
        <v>352746</v>
      </c>
      <c r="K44" s="31">
        <f t="shared" si="5"/>
        <v>34435</v>
      </c>
      <c r="L44" s="31">
        <f t="shared" si="5"/>
        <v>111557</v>
      </c>
      <c r="M44" s="31">
        <f t="shared" si="5"/>
        <v>133923</v>
      </c>
      <c r="N44" s="31">
        <f t="shared" si="5"/>
        <v>279915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632661</v>
      </c>
      <c r="X44" s="31">
        <f t="shared" si="5"/>
        <v>0</v>
      </c>
      <c r="Y44" s="31">
        <f t="shared" si="5"/>
        <v>632661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-2385903</v>
      </c>
      <c r="D45" s="42">
        <f t="shared" si="6"/>
        <v>0</v>
      </c>
      <c r="E45" s="43">
        <f t="shared" si="6"/>
        <v>-2342773</v>
      </c>
      <c r="F45" s="44">
        <f t="shared" si="6"/>
        <v>-2342773</v>
      </c>
      <c r="G45" s="44">
        <f t="shared" si="6"/>
        <v>-606864</v>
      </c>
      <c r="H45" s="44">
        <f t="shared" si="6"/>
        <v>-6312819</v>
      </c>
      <c r="I45" s="44">
        <f t="shared" si="6"/>
        <v>-6712530</v>
      </c>
      <c r="J45" s="44">
        <f t="shared" si="6"/>
        <v>-13632213</v>
      </c>
      <c r="K45" s="44">
        <f t="shared" si="6"/>
        <v>-601956</v>
      </c>
      <c r="L45" s="44">
        <f t="shared" si="6"/>
        <v>-2195760</v>
      </c>
      <c r="M45" s="44">
        <f t="shared" si="6"/>
        <v>-5973691</v>
      </c>
      <c r="N45" s="44">
        <f t="shared" si="6"/>
        <v>-8771407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-22403620</v>
      </c>
      <c r="X45" s="44">
        <f t="shared" si="6"/>
        <v>-1171398</v>
      </c>
      <c r="Y45" s="44">
        <f t="shared" si="6"/>
        <v>-21232222</v>
      </c>
      <c r="Z45" s="45">
        <f>+IF(X45&lt;&gt;0,+(Y45/X45)*100,0)</f>
        <v>1812.5540593376461</v>
      </c>
      <c r="AA45" s="46">
        <f>+AA26-AA44</f>
        <v>-2342773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-100007266</v>
      </c>
      <c r="D6" s="18"/>
      <c r="E6" s="19">
        <v>-43234649</v>
      </c>
      <c r="F6" s="20">
        <v>-43234649</v>
      </c>
      <c r="G6" s="20">
        <v>-16168569</v>
      </c>
      <c r="H6" s="20">
        <v>-8180091</v>
      </c>
      <c r="I6" s="20">
        <v>-15632795</v>
      </c>
      <c r="J6" s="20">
        <v>-39981455</v>
      </c>
      <c r="K6" s="20">
        <v>-25661800</v>
      </c>
      <c r="L6" s="20">
        <v>-4126927</v>
      </c>
      <c r="M6" s="20">
        <v>-85947186</v>
      </c>
      <c r="N6" s="20">
        <v>-115735913</v>
      </c>
      <c r="O6" s="20"/>
      <c r="P6" s="20"/>
      <c r="Q6" s="20"/>
      <c r="R6" s="20"/>
      <c r="S6" s="20"/>
      <c r="T6" s="20"/>
      <c r="U6" s="20"/>
      <c r="V6" s="20"/>
      <c r="W6" s="20">
        <v>-155717368</v>
      </c>
      <c r="X6" s="20">
        <v>-21617322</v>
      </c>
      <c r="Y6" s="20">
        <v>-134100046</v>
      </c>
      <c r="Z6" s="21">
        <v>620.33607123028469</v>
      </c>
      <c r="AA6" s="22">
        <v>-43234649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-100007266</v>
      </c>
      <c r="D13" s="29">
        <f>SUM(D6:D12)</f>
        <v>0</v>
      </c>
      <c r="E13" s="30">
        <f t="shared" si="0"/>
        <v>-43234649</v>
      </c>
      <c r="F13" s="31">
        <f t="shared" si="0"/>
        <v>-43234649</v>
      </c>
      <c r="G13" s="31">
        <f t="shared" si="0"/>
        <v>-16168569</v>
      </c>
      <c r="H13" s="31">
        <f t="shared" si="0"/>
        <v>-8180091</v>
      </c>
      <c r="I13" s="31">
        <f t="shared" si="0"/>
        <v>-15632795</v>
      </c>
      <c r="J13" s="31">
        <f t="shared" si="0"/>
        <v>-39981455</v>
      </c>
      <c r="K13" s="31">
        <f t="shared" si="0"/>
        <v>-25661800</v>
      </c>
      <c r="L13" s="31">
        <f t="shared" si="0"/>
        <v>-4126927</v>
      </c>
      <c r="M13" s="31">
        <f t="shared" si="0"/>
        <v>-85947186</v>
      </c>
      <c r="N13" s="31">
        <f t="shared" si="0"/>
        <v>-115735913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-155717368</v>
      </c>
      <c r="X13" s="31">
        <f t="shared" si="0"/>
        <v>-21617322</v>
      </c>
      <c r="Y13" s="31">
        <f t="shared" si="0"/>
        <v>-134100046</v>
      </c>
      <c r="Z13" s="32">
        <f>+IF(X13&lt;&gt;0,+(Y13/X13)*100,0)</f>
        <v>620.33607123028469</v>
      </c>
      <c r="AA13" s="33">
        <f>SUM(AA6:AA12)</f>
        <v>-43234649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8638378</v>
      </c>
      <c r="D17" s="18"/>
      <c r="E17" s="19">
        <v>16869565</v>
      </c>
      <c r="F17" s="20">
        <v>16869565</v>
      </c>
      <c r="G17" s="24">
        <v>18338314</v>
      </c>
      <c r="H17" s="24">
        <v>-10953467</v>
      </c>
      <c r="I17" s="24"/>
      <c r="J17" s="20">
        <v>7384847</v>
      </c>
      <c r="K17" s="24"/>
      <c r="L17" s="24"/>
      <c r="M17" s="20">
        <v>1888100</v>
      </c>
      <c r="N17" s="24">
        <v>1888100</v>
      </c>
      <c r="O17" s="24"/>
      <c r="P17" s="24"/>
      <c r="Q17" s="20"/>
      <c r="R17" s="24"/>
      <c r="S17" s="24"/>
      <c r="T17" s="20"/>
      <c r="U17" s="24"/>
      <c r="V17" s="24"/>
      <c r="W17" s="24">
        <v>9272947</v>
      </c>
      <c r="X17" s="20">
        <v>8434782</v>
      </c>
      <c r="Y17" s="24">
        <v>838165</v>
      </c>
      <c r="Z17" s="25">
        <v>9.9370084490624642</v>
      </c>
      <c r="AA17" s="26">
        <v>16869565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8638378</v>
      </c>
      <c r="D25" s="29">
        <f t="shared" ref="D25:Y25" si="1">SUM(D15:D24)</f>
        <v>0</v>
      </c>
      <c r="E25" s="35">
        <f t="shared" si="1"/>
        <v>16869565</v>
      </c>
      <c r="F25" s="36">
        <f t="shared" si="1"/>
        <v>16869565</v>
      </c>
      <c r="G25" s="36">
        <f t="shared" si="1"/>
        <v>18338314</v>
      </c>
      <c r="H25" s="36">
        <f t="shared" si="1"/>
        <v>-10953467</v>
      </c>
      <c r="I25" s="36">
        <f t="shared" si="1"/>
        <v>0</v>
      </c>
      <c r="J25" s="36">
        <f t="shared" si="1"/>
        <v>7384847</v>
      </c>
      <c r="K25" s="36">
        <f t="shared" si="1"/>
        <v>0</v>
      </c>
      <c r="L25" s="36">
        <f t="shared" si="1"/>
        <v>0</v>
      </c>
      <c r="M25" s="36">
        <f t="shared" si="1"/>
        <v>1888100</v>
      </c>
      <c r="N25" s="36">
        <f t="shared" si="1"/>
        <v>1888100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9272947</v>
      </c>
      <c r="X25" s="36">
        <f t="shared" si="1"/>
        <v>8434782</v>
      </c>
      <c r="Y25" s="36">
        <f t="shared" si="1"/>
        <v>838165</v>
      </c>
      <c r="Z25" s="37">
        <f>+IF(X25&lt;&gt;0,+(Y25/X25)*100,0)</f>
        <v>9.9370084490624642</v>
      </c>
      <c r="AA25" s="38">
        <f>SUM(AA15:AA24)</f>
        <v>16869565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-91368888</v>
      </c>
      <c r="D26" s="29">
        <f>+D13+D25</f>
        <v>0</v>
      </c>
      <c r="E26" s="30">
        <f t="shared" si="2"/>
        <v>-26365084</v>
      </c>
      <c r="F26" s="31">
        <f t="shared" si="2"/>
        <v>-26365084</v>
      </c>
      <c r="G26" s="31">
        <f t="shared" si="2"/>
        <v>2169745</v>
      </c>
      <c r="H26" s="31">
        <f t="shared" si="2"/>
        <v>-19133558</v>
      </c>
      <c r="I26" s="31">
        <f t="shared" si="2"/>
        <v>-15632795</v>
      </c>
      <c r="J26" s="31">
        <f t="shared" si="2"/>
        <v>-32596608</v>
      </c>
      <c r="K26" s="31">
        <f t="shared" si="2"/>
        <v>-25661800</v>
      </c>
      <c r="L26" s="31">
        <f t="shared" si="2"/>
        <v>-4126927</v>
      </c>
      <c r="M26" s="31">
        <f t="shared" si="2"/>
        <v>-84059086</v>
      </c>
      <c r="N26" s="31">
        <f t="shared" si="2"/>
        <v>-113847813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-146444421</v>
      </c>
      <c r="X26" s="31">
        <f t="shared" si="2"/>
        <v>-13182540</v>
      </c>
      <c r="Y26" s="31">
        <f t="shared" si="2"/>
        <v>-133261881</v>
      </c>
      <c r="Z26" s="32">
        <f>+IF(X26&lt;&gt;0,+(Y26/X26)*100,0)</f>
        <v>1010.896845372743</v>
      </c>
      <c r="AA26" s="33">
        <f>+AA13+AA25</f>
        <v>-26365084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8802296</v>
      </c>
      <c r="D32" s="18"/>
      <c r="E32" s="19"/>
      <c r="F32" s="20"/>
      <c r="G32" s="20"/>
      <c r="H32" s="20"/>
      <c r="I32" s="20"/>
      <c r="J32" s="20"/>
      <c r="K32" s="20"/>
      <c r="L32" s="20"/>
      <c r="M32" s="20">
        <v>1888100</v>
      </c>
      <c r="N32" s="20">
        <v>1888100</v>
      </c>
      <c r="O32" s="20"/>
      <c r="P32" s="20"/>
      <c r="Q32" s="20"/>
      <c r="R32" s="20"/>
      <c r="S32" s="20"/>
      <c r="T32" s="20"/>
      <c r="U32" s="20"/>
      <c r="V32" s="20"/>
      <c r="W32" s="20">
        <v>1888100</v>
      </c>
      <c r="X32" s="20"/>
      <c r="Y32" s="20">
        <v>1888100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8802296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1888100</v>
      </c>
      <c r="N37" s="31">
        <f t="shared" si="3"/>
        <v>1888100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1888100</v>
      </c>
      <c r="X37" s="31">
        <f t="shared" si="3"/>
        <v>0</v>
      </c>
      <c r="Y37" s="31">
        <f t="shared" si="3"/>
        <v>1888100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8802296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1888100</v>
      </c>
      <c r="N44" s="31">
        <f t="shared" si="5"/>
        <v>1888100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1888100</v>
      </c>
      <c r="X44" s="31">
        <f t="shared" si="5"/>
        <v>0</v>
      </c>
      <c r="Y44" s="31">
        <f t="shared" si="5"/>
        <v>1888100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-100171184</v>
      </c>
      <c r="D45" s="42">
        <f t="shared" si="6"/>
        <v>0</v>
      </c>
      <c r="E45" s="43">
        <f t="shared" si="6"/>
        <v>-26365084</v>
      </c>
      <c r="F45" s="44">
        <f t="shared" si="6"/>
        <v>-26365084</v>
      </c>
      <c r="G45" s="44">
        <f t="shared" si="6"/>
        <v>2169745</v>
      </c>
      <c r="H45" s="44">
        <f t="shared" si="6"/>
        <v>-19133558</v>
      </c>
      <c r="I45" s="44">
        <f t="shared" si="6"/>
        <v>-15632795</v>
      </c>
      <c r="J45" s="44">
        <f t="shared" si="6"/>
        <v>-32596608</v>
      </c>
      <c r="K45" s="44">
        <f t="shared" si="6"/>
        <v>-25661800</v>
      </c>
      <c r="L45" s="44">
        <f t="shared" si="6"/>
        <v>-4126927</v>
      </c>
      <c r="M45" s="44">
        <f t="shared" si="6"/>
        <v>-85947186</v>
      </c>
      <c r="N45" s="44">
        <f t="shared" si="6"/>
        <v>-115735913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-148332521</v>
      </c>
      <c r="X45" s="44">
        <f t="shared" si="6"/>
        <v>-13182540</v>
      </c>
      <c r="Y45" s="44">
        <f t="shared" si="6"/>
        <v>-135149981</v>
      </c>
      <c r="Z45" s="45">
        <f>+IF(X45&lt;&gt;0,+(Y45/X45)*100,0)</f>
        <v>1025.2195783210216</v>
      </c>
      <c r="AA45" s="46">
        <f>+AA26-AA44</f>
        <v>-26365084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211440150</v>
      </c>
      <c r="D6" s="18"/>
      <c r="E6" s="19">
        <v>191527938</v>
      </c>
      <c r="F6" s="20">
        <v>191538938</v>
      </c>
      <c r="G6" s="20">
        <v>64622208</v>
      </c>
      <c r="H6" s="20">
        <v>-327803409</v>
      </c>
      <c r="I6" s="20">
        <v>-39050106</v>
      </c>
      <c r="J6" s="20">
        <v>-302231307</v>
      </c>
      <c r="K6" s="20">
        <v>43498097</v>
      </c>
      <c r="L6" s="20">
        <v>35036422</v>
      </c>
      <c r="M6" s="20">
        <v>-21707030</v>
      </c>
      <c r="N6" s="20">
        <v>56827489</v>
      </c>
      <c r="O6" s="20"/>
      <c r="P6" s="20"/>
      <c r="Q6" s="20"/>
      <c r="R6" s="20"/>
      <c r="S6" s="20"/>
      <c r="T6" s="20"/>
      <c r="U6" s="20"/>
      <c r="V6" s="20"/>
      <c r="W6" s="20">
        <v>-245403818</v>
      </c>
      <c r="X6" s="20">
        <v>95769444</v>
      </c>
      <c r="Y6" s="20">
        <v>-341173262</v>
      </c>
      <c r="Z6" s="21">
        <v>-356.2443799924327</v>
      </c>
      <c r="AA6" s="22">
        <v>191538938</v>
      </c>
    </row>
    <row r="7" spans="1:27" x14ac:dyDescent="0.25">
      <c r="A7" s="23" t="s">
        <v>35</v>
      </c>
      <c r="B7" s="17" t="s">
        <v>32</v>
      </c>
      <c r="C7" s="18">
        <v>101873456</v>
      </c>
      <c r="D7" s="18"/>
      <c r="E7" s="19"/>
      <c r="F7" s="20"/>
      <c r="G7" s="20">
        <v>-10085173</v>
      </c>
      <c r="H7" s="20">
        <v>27931822</v>
      </c>
      <c r="I7" s="20">
        <v>4500911</v>
      </c>
      <c r="J7" s="20">
        <v>22347560</v>
      </c>
      <c r="K7" s="20">
        <v>-48659401</v>
      </c>
      <c r="L7" s="20">
        <v>14642035</v>
      </c>
      <c r="M7" s="20">
        <v>-15481702</v>
      </c>
      <c r="N7" s="20">
        <v>-49499068</v>
      </c>
      <c r="O7" s="20"/>
      <c r="P7" s="20"/>
      <c r="Q7" s="20"/>
      <c r="R7" s="20"/>
      <c r="S7" s="20"/>
      <c r="T7" s="20"/>
      <c r="U7" s="20"/>
      <c r="V7" s="20"/>
      <c r="W7" s="20">
        <v>-27151508</v>
      </c>
      <c r="X7" s="20"/>
      <c r="Y7" s="20">
        <v>-27151508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100112</v>
      </c>
      <c r="D8" s="18"/>
      <c r="E8" s="19"/>
      <c r="F8" s="20"/>
      <c r="G8" s="20"/>
      <c r="H8" s="20"/>
      <c r="I8" s="20">
        <v>1113</v>
      </c>
      <c r="J8" s="20">
        <v>1113</v>
      </c>
      <c r="K8" s="20"/>
      <c r="L8" s="20">
        <v>1113</v>
      </c>
      <c r="M8" s="20"/>
      <c r="N8" s="20">
        <v>1113</v>
      </c>
      <c r="O8" s="20"/>
      <c r="P8" s="20"/>
      <c r="Q8" s="20"/>
      <c r="R8" s="20"/>
      <c r="S8" s="20"/>
      <c r="T8" s="20"/>
      <c r="U8" s="20"/>
      <c r="V8" s="20"/>
      <c r="W8" s="20">
        <v>2226</v>
      </c>
      <c r="X8" s="20"/>
      <c r="Y8" s="20">
        <v>2226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-11385901</v>
      </c>
      <c r="D10" s="18"/>
      <c r="E10" s="19"/>
      <c r="F10" s="20"/>
      <c r="G10" s="20">
        <v>-1144019</v>
      </c>
      <c r="H10" s="20">
        <v>-3337980</v>
      </c>
      <c r="I10" s="20">
        <v>-3606978</v>
      </c>
      <c r="J10" s="20">
        <v>-8088977</v>
      </c>
      <c r="K10" s="20">
        <v>-505046</v>
      </c>
      <c r="L10" s="20">
        <v>-87145</v>
      </c>
      <c r="M10" s="20">
        <v>-1478398</v>
      </c>
      <c r="N10" s="20">
        <v>-2070589</v>
      </c>
      <c r="O10" s="20"/>
      <c r="P10" s="20"/>
      <c r="Q10" s="20"/>
      <c r="R10" s="20"/>
      <c r="S10" s="20"/>
      <c r="T10" s="20"/>
      <c r="U10" s="20"/>
      <c r="V10" s="20"/>
      <c r="W10" s="20">
        <v>-10159566</v>
      </c>
      <c r="X10" s="20"/>
      <c r="Y10" s="20">
        <v>-10159566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302027817</v>
      </c>
      <c r="D13" s="29">
        <f>SUM(D6:D12)</f>
        <v>0</v>
      </c>
      <c r="E13" s="30">
        <f t="shared" si="0"/>
        <v>191527938</v>
      </c>
      <c r="F13" s="31">
        <f t="shared" si="0"/>
        <v>191538938</v>
      </c>
      <c r="G13" s="31">
        <f t="shared" si="0"/>
        <v>53393016</v>
      </c>
      <c r="H13" s="31">
        <f t="shared" si="0"/>
        <v>-303209567</v>
      </c>
      <c r="I13" s="31">
        <f t="shared" si="0"/>
        <v>-38155060</v>
      </c>
      <c r="J13" s="31">
        <f t="shared" si="0"/>
        <v>-287971611</v>
      </c>
      <c r="K13" s="31">
        <f t="shared" si="0"/>
        <v>-5666350</v>
      </c>
      <c r="L13" s="31">
        <f t="shared" si="0"/>
        <v>49592425</v>
      </c>
      <c r="M13" s="31">
        <f t="shared" si="0"/>
        <v>-38667130</v>
      </c>
      <c r="N13" s="31">
        <f t="shared" si="0"/>
        <v>5258945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-282712666</v>
      </c>
      <c r="X13" s="31">
        <f t="shared" si="0"/>
        <v>95769444</v>
      </c>
      <c r="Y13" s="31">
        <f t="shared" si="0"/>
        <v>-378482110</v>
      </c>
      <c r="Z13" s="32">
        <f>+IF(X13&lt;&gt;0,+(Y13/X13)*100,0)</f>
        <v>-395.20132329472438</v>
      </c>
      <c r="AA13" s="33">
        <f>SUM(AA6:AA12)</f>
        <v>191538938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13770911</v>
      </c>
      <c r="D17" s="18"/>
      <c r="E17" s="19">
        <v>-3644524</v>
      </c>
      <c r="F17" s="20">
        <v>-3644524</v>
      </c>
      <c r="G17" s="24">
        <v>13685594</v>
      </c>
      <c r="H17" s="24">
        <v>-7059268</v>
      </c>
      <c r="I17" s="24">
        <v>3889442</v>
      </c>
      <c r="J17" s="20">
        <v>10515768</v>
      </c>
      <c r="K17" s="24">
        <v>1006499</v>
      </c>
      <c r="L17" s="24">
        <v>-1806103</v>
      </c>
      <c r="M17" s="20">
        <v>3894642</v>
      </c>
      <c r="N17" s="24">
        <v>3095038</v>
      </c>
      <c r="O17" s="24"/>
      <c r="P17" s="24"/>
      <c r="Q17" s="20"/>
      <c r="R17" s="24"/>
      <c r="S17" s="24"/>
      <c r="T17" s="20"/>
      <c r="U17" s="24"/>
      <c r="V17" s="24"/>
      <c r="W17" s="24">
        <v>13610806</v>
      </c>
      <c r="X17" s="20">
        <v>1461470</v>
      </c>
      <c r="Y17" s="24">
        <v>12149336</v>
      </c>
      <c r="Z17" s="25">
        <v>831.30929817238803</v>
      </c>
      <c r="AA17" s="26">
        <v>-3644524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13770911</v>
      </c>
      <c r="D25" s="29">
        <f t="shared" ref="D25:Y25" si="1">SUM(D15:D24)</f>
        <v>0</v>
      </c>
      <c r="E25" s="35">
        <f t="shared" si="1"/>
        <v>-3644524</v>
      </c>
      <c r="F25" s="36">
        <f t="shared" si="1"/>
        <v>-3644524</v>
      </c>
      <c r="G25" s="36">
        <f t="shared" si="1"/>
        <v>13685594</v>
      </c>
      <c r="H25" s="36">
        <f t="shared" si="1"/>
        <v>-7059268</v>
      </c>
      <c r="I25" s="36">
        <f t="shared" si="1"/>
        <v>3889442</v>
      </c>
      <c r="J25" s="36">
        <f t="shared" si="1"/>
        <v>10515768</v>
      </c>
      <c r="K25" s="36">
        <f t="shared" si="1"/>
        <v>1006499</v>
      </c>
      <c r="L25" s="36">
        <f t="shared" si="1"/>
        <v>-1806103</v>
      </c>
      <c r="M25" s="36">
        <f t="shared" si="1"/>
        <v>3894642</v>
      </c>
      <c r="N25" s="36">
        <f t="shared" si="1"/>
        <v>3095038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13610806</v>
      </c>
      <c r="X25" s="36">
        <f t="shared" si="1"/>
        <v>1461470</v>
      </c>
      <c r="Y25" s="36">
        <f t="shared" si="1"/>
        <v>12149336</v>
      </c>
      <c r="Z25" s="37">
        <f>+IF(X25&lt;&gt;0,+(Y25/X25)*100,0)</f>
        <v>831.30929817238803</v>
      </c>
      <c r="AA25" s="38">
        <f>SUM(AA15:AA24)</f>
        <v>-3644524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315798728</v>
      </c>
      <c r="D26" s="29">
        <f>+D13+D25</f>
        <v>0</v>
      </c>
      <c r="E26" s="30">
        <f t="shared" si="2"/>
        <v>187883414</v>
      </c>
      <c r="F26" s="31">
        <f t="shared" si="2"/>
        <v>187894414</v>
      </c>
      <c r="G26" s="31">
        <f t="shared" si="2"/>
        <v>67078610</v>
      </c>
      <c r="H26" s="31">
        <f t="shared" si="2"/>
        <v>-310268835</v>
      </c>
      <c r="I26" s="31">
        <f t="shared" si="2"/>
        <v>-34265618</v>
      </c>
      <c r="J26" s="31">
        <f t="shared" si="2"/>
        <v>-277455843</v>
      </c>
      <c r="K26" s="31">
        <f t="shared" si="2"/>
        <v>-4659851</v>
      </c>
      <c r="L26" s="31">
        <f t="shared" si="2"/>
        <v>47786322</v>
      </c>
      <c r="M26" s="31">
        <f t="shared" si="2"/>
        <v>-34772488</v>
      </c>
      <c r="N26" s="31">
        <f t="shared" si="2"/>
        <v>8353983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-269101860</v>
      </c>
      <c r="X26" s="31">
        <f t="shared" si="2"/>
        <v>97230914</v>
      </c>
      <c r="Y26" s="31">
        <f t="shared" si="2"/>
        <v>-366332774</v>
      </c>
      <c r="Z26" s="32">
        <f>+IF(X26&lt;&gt;0,+(Y26/X26)*100,0)</f>
        <v>-376.7657413978439</v>
      </c>
      <c r="AA26" s="33">
        <f>+AA13+AA25</f>
        <v>187894414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251248923</v>
      </c>
      <c r="D32" s="18"/>
      <c r="E32" s="19"/>
      <c r="F32" s="20"/>
      <c r="G32" s="20">
        <v>80599690</v>
      </c>
      <c r="H32" s="20">
        <v>-32387662</v>
      </c>
      <c r="I32" s="20">
        <v>-26653659</v>
      </c>
      <c r="J32" s="20">
        <v>21558369</v>
      </c>
      <c r="K32" s="20">
        <v>4809637</v>
      </c>
      <c r="L32" s="20">
        <v>45248010</v>
      </c>
      <c r="M32" s="20">
        <v>-7506669</v>
      </c>
      <c r="N32" s="20">
        <v>42550978</v>
      </c>
      <c r="O32" s="20"/>
      <c r="P32" s="20"/>
      <c r="Q32" s="20"/>
      <c r="R32" s="20"/>
      <c r="S32" s="20"/>
      <c r="T32" s="20"/>
      <c r="U32" s="20"/>
      <c r="V32" s="20"/>
      <c r="W32" s="20">
        <v>64109347</v>
      </c>
      <c r="X32" s="20"/>
      <c r="Y32" s="20">
        <v>64109347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-7931000</v>
      </c>
      <c r="D33" s="18"/>
      <c r="E33" s="19"/>
      <c r="F33" s="20"/>
      <c r="G33" s="20">
        <v>41893994</v>
      </c>
      <c r="H33" s="20">
        <v>-357363</v>
      </c>
      <c r="I33" s="20">
        <v>-1167650</v>
      </c>
      <c r="J33" s="20">
        <v>40368981</v>
      </c>
      <c r="K33" s="20">
        <v>-953130</v>
      </c>
      <c r="L33" s="20"/>
      <c r="M33" s="20">
        <v>-759952</v>
      </c>
      <c r="N33" s="20">
        <v>-1713082</v>
      </c>
      <c r="O33" s="20"/>
      <c r="P33" s="20"/>
      <c r="Q33" s="20"/>
      <c r="R33" s="20"/>
      <c r="S33" s="20"/>
      <c r="T33" s="20"/>
      <c r="U33" s="20"/>
      <c r="V33" s="20"/>
      <c r="W33" s="20">
        <v>38655899</v>
      </c>
      <c r="X33" s="20"/>
      <c r="Y33" s="20">
        <v>38655899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-1278439</v>
      </c>
      <c r="D35" s="18"/>
      <c r="E35" s="19"/>
      <c r="F35" s="20"/>
      <c r="G35" s="20">
        <v>-5858442</v>
      </c>
      <c r="H35" s="20">
        <v>-3732026</v>
      </c>
      <c r="I35" s="20">
        <v>-3747764</v>
      </c>
      <c r="J35" s="20">
        <v>-13338232</v>
      </c>
      <c r="K35" s="20">
        <v>-5699149</v>
      </c>
      <c r="L35" s="20">
        <v>-3339140</v>
      </c>
      <c r="M35" s="20">
        <v>-6702114</v>
      </c>
      <c r="N35" s="20">
        <v>-15740403</v>
      </c>
      <c r="O35" s="20"/>
      <c r="P35" s="20"/>
      <c r="Q35" s="20"/>
      <c r="R35" s="20"/>
      <c r="S35" s="20"/>
      <c r="T35" s="20"/>
      <c r="U35" s="20"/>
      <c r="V35" s="20"/>
      <c r="W35" s="20">
        <v>-29078635</v>
      </c>
      <c r="X35" s="20"/>
      <c r="Y35" s="20">
        <v>-29078635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242039484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116635242</v>
      </c>
      <c r="H37" s="31">
        <f t="shared" si="3"/>
        <v>-36477051</v>
      </c>
      <c r="I37" s="31">
        <f t="shared" si="3"/>
        <v>-31569073</v>
      </c>
      <c r="J37" s="31">
        <f t="shared" si="3"/>
        <v>48589118</v>
      </c>
      <c r="K37" s="31">
        <f t="shared" si="3"/>
        <v>-1842642</v>
      </c>
      <c r="L37" s="31">
        <f t="shared" si="3"/>
        <v>41908870</v>
      </c>
      <c r="M37" s="31">
        <f t="shared" si="3"/>
        <v>-14968735</v>
      </c>
      <c r="N37" s="31">
        <f t="shared" si="3"/>
        <v>25097493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73686611</v>
      </c>
      <c r="X37" s="31">
        <f t="shared" si="3"/>
        <v>0</v>
      </c>
      <c r="Y37" s="31">
        <f t="shared" si="3"/>
        <v>73686611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242039484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116635242</v>
      </c>
      <c r="H44" s="31">
        <f t="shared" si="5"/>
        <v>-36477051</v>
      </c>
      <c r="I44" s="31">
        <f t="shared" si="5"/>
        <v>-31569073</v>
      </c>
      <c r="J44" s="31">
        <f t="shared" si="5"/>
        <v>48589118</v>
      </c>
      <c r="K44" s="31">
        <f t="shared" si="5"/>
        <v>-1842642</v>
      </c>
      <c r="L44" s="31">
        <f t="shared" si="5"/>
        <v>41908870</v>
      </c>
      <c r="M44" s="31">
        <f t="shared" si="5"/>
        <v>-14968735</v>
      </c>
      <c r="N44" s="31">
        <f t="shared" si="5"/>
        <v>25097493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73686611</v>
      </c>
      <c r="X44" s="31">
        <f t="shared" si="5"/>
        <v>0</v>
      </c>
      <c r="Y44" s="31">
        <f t="shared" si="5"/>
        <v>73686611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73759244</v>
      </c>
      <c r="D45" s="42">
        <f t="shared" si="6"/>
        <v>0</v>
      </c>
      <c r="E45" s="43">
        <f t="shared" si="6"/>
        <v>187883414</v>
      </c>
      <c r="F45" s="44">
        <f t="shared" si="6"/>
        <v>187894414</v>
      </c>
      <c r="G45" s="44">
        <f t="shared" si="6"/>
        <v>-49556632</v>
      </c>
      <c r="H45" s="44">
        <f t="shared" si="6"/>
        <v>-273791784</v>
      </c>
      <c r="I45" s="44">
        <f t="shared" si="6"/>
        <v>-2696545</v>
      </c>
      <c r="J45" s="44">
        <f t="shared" si="6"/>
        <v>-326044961</v>
      </c>
      <c r="K45" s="44">
        <f t="shared" si="6"/>
        <v>-2817209</v>
      </c>
      <c r="L45" s="44">
        <f t="shared" si="6"/>
        <v>5877452</v>
      </c>
      <c r="M45" s="44">
        <f t="shared" si="6"/>
        <v>-19803753</v>
      </c>
      <c r="N45" s="44">
        <f t="shared" si="6"/>
        <v>-16743510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-342788471</v>
      </c>
      <c r="X45" s="44">
        <f t="shared" si="6"/>
        <v>97230914</v>
      </c>
      <c r="Y45" s="44">
        <f t="shared" si="6"/>
        <v>-440019385</v>
      </c>
      <c r="Z45" s="45">
        <f>+IF(X45&lt;&gt;0,+(Y45/X45)*100,0)</f>
        <v>-452.55090886011828</v>
      </c>
      <c r="AA45" s="46">
        <f>+AA26-AA44</f>
        <v>187894414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-245151806</v>
      </c>
      <c r="D6" s="18"/>
      <c r="E6" s="19">
        <v>-56850417</v>
      </c>
      <c r="F6" s="20">
        <v>-56850417</v>
      </c>
      <c r="G6" s="20">
        <v>-237533708</v>
      </c>
      <c r="H6" s="20">
        <v>-17121199</v>
      </c>
      <c r="I6" s="20">
        <v>-13808757</v>
      </c>
      <c r="J6" s="20">
        <v>-268463664</v>
      </c>
      <c r="K6" s="20">
        <v>-2738829</v>
      </c>
      <c r="L6" s="20">
        <v>14636999</v>
      </c>
      <c r="M6" s="20">
        <v>-8159064</v>
      </c>
      <c r="N6" s="20">
        <v>3739106</v>
      </c>
      <c r="O6" s="20"/>
      <c r="P6" s="20"/>
      <c r="Q6" s="20"/>
      <c r="R6" s="20"/>
      <c r="S6" s="20"/>
      <c r="T6" s="20"/>
      <c r="U6" s="20"/>
      <c r="V6" s="20"/>
      <c r="W6" s="20">
        <v>-264724558</v>
      </c>
      <c r="X6" s="20">
        <v>-28425216</v>
      </c>
      <c r="Y6" s="20">
        <v>-236299342</v>
      </c>
      <c r="Z6" s="21">
        <v>831.30183425870894</v>
      </c>
      <c r="AA6" s="22">
        <v>-56850417</v>
      </c>
    </row>
    <row r="7" spans="1:27" x14ac:dyDescent="0.25">
      <c r="A7" s="23" t="s">
        <v>35</v>
      </c>
      <c r="B7" s="17" t="s">
        <v>32</v>
      </c>
      <c r="C7" s="18">
        <v>13534153</v>
      </c>
      <c r="D7" s="18"/>
      <c r="E7" s="19">
        <v>29592358</v>
      </c>
      <c r="F7" s="20">
        <v>29592358</v>
      </c>
      <c r="G7" s="20">
        <v>13569946</v>
      </c>
      <c r="H7" s="20">
        <v>4014654</v>
      </c>
      <c r="I7" s="20">
        <v>2227184</v>
      </c>
      <c r="J7" s="20">
        <v>19811784</v>
      </c>
      <c r="K7" s="20">
        <v>1393948</v>
      </c>
      <c r="L7" s="20">
        <v>-3435287</v>
      </c>
      <c r="M7" s="20">
        <v>1446830</v>
      </c>
      <c r="N7" s="20">
        <v>-594509</v>
      </c>
      <c r="O7" s="20"/>
      <c r="P7" s="20"/>
      <c r="Q7" s="20"/>
      <c r="R7" s="20"/>
      <c r="S7" s="20"/>
      <c r="T7" s="20"/>
      <c r="U7" s="20"/>
      <c r="V7" s="20"/>
      <c r="W7" s="20">
        <v>19217275</v>
      </c>
      <c r="X7" s="20">
        <v>14796180</v>
      </c>
      <c r="Y7" s="20">
        <v>4421095</v>
      </c>
      <c r="Z7" s="21">
        <v>29.879975777531769</v>
      </c>
      <c r="AA7" s="22">
        <v>29592358</v>
      </c>
    </row>
    <row r="8" spans="1:27" x14ac:dyDescent="0.25">
      <c r="A8" s="23" t="s">
        <v>36</v>
      </c>
      <c r="B8" s="17" t="s">
        <v>32</v>
      </c>
      <c r="C8" s="18">
        <v>10933053</v>
      </c>
      <c r="D8" s="18"/>
      <c r="E8" s="19">
        <v>-2200000</v>
      </c>
      <c r="F8" s="20">
        <v>-2200000</v>
      </c>
      <c r="G8" s="20">
        <v>10927636</v>
      </c>
      <c r="H8" s="20">
        <v>-1496</v>
      </c>
      <c r="I8" s="20">
        <v>-2369</v>
      </c>
      <c r="J8" s="20">
        <v>10923771</v>
      </c>
      <c r="K8" s="20">
        <v>-3135</v>
      </c>
      <c r="L8" s="20">
        <v>-14333</v>
      </c>
      <c r="M8" s="20">
        <v>543</v>
      </c>
      <c r="N8" s="20">
        <v>-16925</v>
      </c>
      <c r="O8" s="20"/>
      <c r="P8" s="20"/>
      <c r="Q8" s="20"/>
      <c r="R8" s="20"/>
      <c r="S8" s="20"/>
      <c r="T8" s="20"/>
      <c r="U8" s="20"/>
      <c r="V8" s="20"/>
      <c r="W8" s="20">
        <v>10906846</v>
      </c>
      <c r="X8" s="20">
        <v>-1099998</v>
      </c>
      <c r="Y8" s="20">
        <v>12006844</v>
      </c>
      <c r="Z8" s="21">
        <v>-1091.5332573331953</v>
      </c>
      <c r="AA8" s="22">
        <v>-2200000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-3763775</v>
      </c>
      <c r="D10" s="18"/>
      <c r="E10" s="19"/>
      <c r="F10" s="20"/>
      <c r="G10" s="20">
        <v>-3763775</v>
      </c>
      <c r="H10" s="20"/>
      <c r="I10" s="20">
        <v>-269007</v>
      </c>
      <c r="J10" s="20">
        <v>-4032782</v>
      </c>
      <c r="K10" s="20">
        <v>-2062</v>
      </c>
      <c r="L10" s="20">
        <v>-11240</v>
      </c>
      <c r="M10" s="20"/>
      <c r="N10" s="20">
        <v>-13302</v>
      </c>
      <c r="O10" s="20"/>
      <c r="P10" s="20"/>
      <c r="Q10" s="20"/>
      <c r="R10" s="20"/>
      <c r="S10" s="20"/>
      <c r="T10" s="20"/>
      <c r="U10" s="20"/>
      <c r="V10" s="20"/>
      <c r="W10" s="20">
        <v>-4046084</v>
      </c>
      <c r="X10" s="20"/>
      <c r="Y10" s="20">
        <v>-4046084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2304842</v>
      </c>
      <c r="D11" s="18"/>
      <c r="E11" s="19"/>
      <c r="F11" s="20"/>
      <c r="G11" s="24">
        <v>2304844</v>
      </c>
      <c r="H11" s="24"/>
      <c r="I11" s="24"/>
      <c r="J11" s="20">
        <v>2304844</v>
      </c>
      <c r="K11" s="24"/>
      <c r="L11" s="24"/>
      <c r="M11" s="20">
        <v>1031</v>
      </c>
      <c r="N11" s="24">
        <v>1031</v>
      </c>
      <c r="O11" s="24"/>
      <c r="P11" s="24"/>
      <c r="Q11" s="20"/>
      <c r="R11" s="24"/>
      <c r="S11" s="24"/>
      <c r="T11" s="20"/>
      <c r="U11" s="24"/>
      <c r="V11" s="24"/>
      <c r="W11" s="24">
        <v>2305875</v>
      </c>
      <c r="X11" s="20"/>
      <c r="Y11" s="24">
        <v>2305875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5350719</v>
      </c>
      <c r="D12" s="18"/>
      <c r="E12" s="19"/>
      <c r="F12" s="20"/>
      <c r="G12" s="20">
        <v>5350718</v>
      </c>
      <c r="H12" s="20"/>
      <c r="I12" s="20"/>
      <c r="J12" s="20">
        <v>5350718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5350718</v>
      </c>
      <c r="X12" s="20"/>
      <c r="Y12" s="20">
        <v>5350718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-216792814</v>
      </c>
      <c r="D13" s="29">
        <f>SUM(D6:D12)</f>
        <v>0</v>
      </c>
      <c r="E13" s="30">
        <f t="shared" si="0"/>
        <v>-29458059</v>
      </c>
      <c r="F13" s="31">
        <f t="shared" si="0"/>
        <v>-29458059</v>
      </c>
      <c r="G13" s="31">
        <f t="shared" si="0"/>
        <v>-209144339</v>
      </c>
      <c r="H13" s="31">
        <f t="shared" si="0"/>
        <v>-13108041</v>
      </c>
      <c r="I13" s="31">
        <f t="shared" si="0"/>
        <v>-11852949</v>
      </c>
      <c r="J13" s="31">
        <f t="shared" si="0"/>
        <v>-234105329</v>
      </c>
      <c r="K13" s="31">
        <f t="shared" si="0"/>
        <v>-1350078</v>
      </c>
      <c r="L13" s="31">
        <f t="shared" si="0"/>
        <v>11176139</v>
      </c>
      <c r="M13" s="31">
        <f t="shared" si="0"/>
        <v>-6710660</v>
      </c>
      <c r="N13" s="31">
        <f t="shared" si="0"/>
        <v>3115401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-230989928</v>
      </c>
      <c r="X13" s="31">
        <f t="shared" si="0"/>
        <v>-14729034</v>
      </c>
      <c r="Y13" s="31">
        <f t="shared" si="0"/>
        <v>-216260894</v>
      </c>
      <c r="Z13" s="32">
        <f>+IF(X13&lt;&gt;0,+(Y13/X13)*100,0)</f>
        <v>1468.262575807755</v>
      </c>
      <c r="AA13" s="33">
        <f>SUM(AA6:AA12)</f>
        <v>-29458059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212134283</v>
      </c>
      <c r="D17" s="18"/>
      <c r="E17" s="19">
        <v>14420000</v>
      </c>
      <c r="F17" s="20">
        <v>14420000</v>
      </c>
      <c r="G17" s="24">
        <v>238145949</v>
      </c>
      <c r="H17" s="24">
        <v>4415286</v>
      </c>
      <c r="I17" s="24">
        <v>1968350</v>
      </c>
      <c r="J17" s="20">
        <v>244529585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244529585</v>
      </c>
      <c r="X17" s="20">
        <v>7210002</v>
      </c>
      <c r="Y17" s="24">
        <v>237319583</v>
      </c>
      <c r="Z17" s="25">
        <v>3291.5328317523354</v>
      </c>
      <c r="AA17" s="26">
        <v>14420000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212134283</v>
      </c>
      <c r="D25" s="29">
        <f t="shared" ref="D25:Y25" si="1">SUM(D15:D24)</f>
        <v>0</v>
      </c>
      <c r="E25" s="35">
        <f t="shared" si="1"/>
        <v>14420000</v>
      </c>
      <c r="F25" s="36">
        <f t="shared" si="1"/>
        <v>14420000</v>
      </c>
      <c r="G25" s="36">
        <f t="shared" si="1"/>
        <v>238145949</v>
      </c>
      <c r="H25" s="36">
        <f t="shared" si="1"/>
        <v>4415286</v>
      </c>
      <c r="I25" s="36">
        <f t="shared" si="1"/>
        <v>1968350</v>
      </c>
      <c r="J25" s="36">
        <f t="shared" si="1"/>
        <v>244529585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244529585</v>
      </c>
      <c r="X25" s="36">
        <f t="shared" si="1"/>
        <v>7210002</v>
      </c>
      <c r="Y25" s="36">
        <f t="shared" si="1"/>
        <v>237319583</v>
      </c>
      <c r="Z25" s="37">
        <f>+IF(X25&lt;&gt;0,+(Y25/X25)*100,0)</f>
        <v>3291.5328317523354</v>
      </c>
      <c r="AA25" s="38">
        <f>SUM(AA15:AA24)</f>
        <v>14420000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-4658531</v>
      </c>
      <c r="D26" s="29">
        <f>+D13+D25</f>
        <v>0</v>
      </c>
      <c r="E26" s="30">
        <f t="shared" si="2"/>
        <v>-15038059</v>
      </c>
      <c r="F26" s="31">
        <f t="shared" si="2"/>
        <v>-15038059</v>
      </c>
      <c r="G26" s="31">
        <f t="shared" si="2"/>
        <v>29001610</v>
      </c>
      <c r="H26" s="31">
        <f t="shared" si="2"/>
        <v>-8692755</v>
      </c>
      <c r="I26" s="31">
        <f t="shared" si="2"/>
        <v>-9884599</v>
      </c>
      <c r="J26" s="31">
        <f t="shared" si="2"/>
        <v>10424256</v>
      </c>
      <c r="K26" s="31">
        <f t="shared" si="2"/>
        <v>-1350078</v>
      </c>
      <c r="L26" s="31">
        <f t="shared" si="2"/>
        <v>11176139</v>
      </c>
      <c r="M26" s="31">
        <f t="shared" si="2"/>
        <v>-6710660</v>
      </c>
      <c r="N26" s="31">
        <f t="shared" si="2"/>
        <v>3115401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13539657</v>
      </c>
      <c r="X26" s="31">
        <f t="shared" si="2"/>
        <v>-7519032</v>
      </c>
      <c r="Y26" s="31">
        <f t="shared" si="2"/>
        <v>21058689</v>
      </c>
      <c r="Z26" s="32">
        <f>+IF(X26&lt;&gt;0,+(Y26/X26)*100,0)</f>
        <v>-280.07180977551366</v>
      </c>
      <c r="AA26" s="33">
        <f>+AA13+AA25</f>
        <v>-15038059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-59890</v>
      </c>
      <c r="D31" s="18"/>
      <c r="E31" s="19"/>
      <c r="F31" s="20"/>
      <c r="G31" s="20">
        <v>-59890</v>
      </c>
      <c r="H31" s="20">
        <v>-10667</v>
      </c>
      <c r="I31" s="20"/>
      <c r="J31" s="20">
        <v>-70557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-70557</v>
      </c>
      <c r="X31" s="20"/>
      <c r="Y31" s="20">
        <v>-70557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130704</v>
      </c>
      <c r="D32" s="18"/>
      <c r="E32" s="19"/>
      <c r="F32" s="20"/>
      <c r="G32" s="20">
        <v>130706</v>
      </c>
      <c r="H32" s="20"/>
      <c r="I32" s="20"/>
      <c r="J32" s="20">
        <v>130706</v>
      </c>
      <c r="K32" s="20"/>
      <c r="L32" s="20"/>
      <c r="M32" s="20">
        <v>2200904</v>
      </c>
      <c r="N32" s="20">
        <v>2200904</v>
      </c>
      <c r="O32" s="20"/>
      <c r="P32" s="20"/>
      <c r="Q32" s="20"/>
      <c r="R32" s="20"/>
      <c r="S32" s="20"/>
      <c r="T32" s="20"/>
      <c r="U32" s="20"/>
      <c r="V32" s="20"/>
      <c r="W32" s="20">
        <v>2331610</v>
      </c>
      <c r="X32" s="20">
        <v>-18</v>
      </c>
      <c r="Y32" s="20">
        <v>2331628</v>
      </c>
      <c r="Z32" s="21">
        <v>-12953488.88888889</v>
      </c>
      <c r="AA32" s="22"/>
    </row>
    <row r="33" spans="1:27" x14ac:dyDescent="0.25">
      <c r="A33" s="23" t="s">
        <v>60</v>
      </c>
      <c r="B33" s="17" t="s">
        <v>32</v>
      </c>
      <c r="C33" s="18">
        <v>-9808195</v>
      </c>
      <c r="D33" s="18"/>
      <c r="E33" s="19"/>
      <c r="F33" s="20"/>
      <c r="G33" s="20">
        <v>-9808195</v>
      </c>
      <c r="H33" s="20"/>
      <c r="I33" s="20"/>
      <c r="J33" s="20">
        <v>-9808195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-9808195</v>
      </c>
      <c r="X33" s="20"/>
      <c r="Y33" s="20">
        <v>-9808195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712921</v>
      </c>
      <c r="D35" s="18"/>
      <c r="E35" s="19">
        <v>13696179</v>
      </c>
      <c r="F35" s="20">
        <v>13696179</v>
      </c>
      <c r="G35" s="20">
        <v>706749</v>
      </c>
      <c r="H35" s="20">
        <v>512534</v>
      </c>
      <c r="I35" s="20">
        <v>265685</v>
      </c>
      <c r="J35" s="20">
        <v>1484968</v>
      </c>
      <c r="K35" s="20">
        <v>169019</v>
      </c>
      <c r="L35" s="20">
        <v>-374385</v>
      </c>
      <c r="M35" s="20">
        <v>188167</v>
      </c>
      <c r="N35" s="20">
        <v>-17199</v>
      </c>
      <c r="O35" s="20"/>
      <c r="P35" s="20"/>
      <c r="Q35" s="20"/>
      <c r="R35" s="20"/>
      <c r="S35" s="20"/>
      <c r="T35" s="20"/>
      <c r="U35" s="20"/>
      <c r="V35" s="20"/>
      <c r="W35" s="20">
        <v>1467769</v>
      </c>
      <c r="X35" s="20">
        <v>6848088</v>
      </c>
      <c r="Y35" s="20">
        <v>-5380319</v>
      </c>
      <c r="Z35" s="21">
        <v>-78.566732787312304</v>
      </c>
      <c r="AA35" s="22">
        <v>13696179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-9024460</v>
      </c>
      <c r="D37" s="29">
        <f t="shared" ref="D37:Y37" si="3">SUM(D29:D36)</f>
        <v>0</v>
      </c>
      <c r="E37" s="30">
        <f t="shared" si="3"/>
        <v>13696179</v>
      </c>
      <c r="F37" s="31">
        <f t="shared" si="3"/>
        <v>13696179</v>
      </c>
      <c r="G37" s="31">
        <f t="shared" si="3"/>
        <v>-9030630</v>
      </c>
      <c r="H37" s="31">
        <f t="shared" si="3"/>
        <v>501867</v>
      </c>
      <c r="I37" s="31">
        <f t="shared" si="3"/>
        <v>265685</v>
      </c>
      <c r="J37" s="31">
        <f t="shared" si="3"/>
        <v>-8263078</v>
      </c>
      <c r="K37" s="31">
        <f t="shared" si="3"/>
        <v>169019</v>
      </c>
      <c r="L37" s="31">
        <f t="shared" si="3"/>
        <v>-374385</v>
      </c>
      <c r="M37" s="31">
        <f t="shared" si="3"/>
        <v>2389071</v>
      </c>
      <c r="N37" s="31">
        <f t="shared" si="3"/>
        <v>2183705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-6079373</v>
      </c>
      <c r="X37" s="31">
        <f t="shared" si="3"/>
        <v>6848070</v>
      </c>
      <c r="Y37" s="31">
        <f t="shared" si="3"/>
        <v>-12927443</v>
      </c>
      <c r="Z37" s="32">
        <f>+IF(X37&lt;&gt;0,+(Y37/X37)*100,0)</f>
        <v>-188.77498331646729</v>
      </c>
      <c r="AA37" s="33">
        <f>SUM(AA29:AA36)</f>
        <v>13696179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-9024460</v>
      </c>
      <c r="D44" s="29">
        <f>+D37+D43</f>
        <v>0</v>
      </c>
      <c r="E44" s="30">
        <f t="shared" si="5"/>
        <v>13696179</v>
      </c>
      <c r="F44" s="31">
        <f t="shared" si="5"/>
        <v>13696179</v>
      </c>
      <c r="G44" s="31">
        <f t="shared" si="5"/>
        <v>-9030630</v>
      </c>
      <c r="H44" s="31">
        <f t="shared" si="5"/>
        <v>501867</v>
      </c>
      <c r="I44" s="31">
        <f t="shared" si="5"/>
        <v>265685</v>
      </c>
      <c r="J44" s="31">
        <f t="shared" si="5"/>
        <v>-8263078</v>
      </c>
      <c r="K44" s="31">
        <f t="shared" si="5"/>
        <v>169019</v>
      </c>
      <c r="L44" s="31">
        <f t="shared" si="5"/>
        <v>-374385</v>
      </c>
      <c r="M44" s="31">
        <f t="shared" si="5"/>
        <v>2389071</v>
      </c>
      <c r="N44" s="31">
        <f t="shared" si="5"/>
        <v>2183705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-6079373</v>
      </c>
      <c r="X44" s="31">
        <f t="shared" si="5"/>
        <v>6848070</v>
      </c>
      <c r="Y44" s="31">
        <f t="shared" si="5"/>
        <v>-12927443</v>
      </c>
      <c r="Z44" s="32">
        <f>+IF(X44&lt;&gt;0,+(Y44/X44)*100,0)</f>
        <v>-188.77498331646729</v>
      </c>
      <c r="AA44" s="33">
        <f>+AA37+AA43</f>
        <v>13696179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4365929</v>
      </c>
      <c r="D45" s="42">
        <f t="shared" si="6"/>
        <v>0</v>
      </c>
      <c r="E45" s="43">
        <f t="shared" si="6"/>
        <v>-28734238</v>
      </c>
      <c r="F45" s="44">
        <f t="shared" si="6"/>
        <v>-28734238</v>
      </c>
      <c r="G45" s="44">
        <f t="shared" si="6"/>
        <v>38032240</v>
      </c>
      <c r="H45" s="44">
        <f t="shared" si="6"/>
        <v>-9194622</v>
      </c>
      <c r="I45" s="44">
        <f t="shared" si="6"/>
        <v>-10150284</v>
      </c>
      <c r="J45" s="44">
        <f t="shared" si="6"/>
        <v>18687334</v>
      </c>
      <c r="K45" s="44">
        <f t="shared" si="6"/>
        <v>-1519097</v>
      </c>
      <c r="L45" s="44">
        <f t="shared" si="6"/>
        <v>11550524</v>
      </c>
      <c r="M45" s="44">
        <f t="shared" si="6"/>
        <v>-9099731</v>
      </c>
      <c r="N45" s="44">
        <f t="shared" si="6"/>
        <v>931696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19619030</v>
      </c>
      <c r="X45" s="44">
        <f t="shared" si="6"/>
        <v>-14367102</v>
      </c>
      <c r="Y45" s="44">
        <f t="shared" si="6"/>
        <v>33986132</v>
      </c>
      <c r="Z45" s="45">
        <f>+IF(X45&lt;&gt;0,+(Y45/X45)*100,0)</f>
        <v>-236.55523570445868</v>
      </c>
      <c r="AA45" s="46">
        <f>+AA26-AA44</f>
        <v>-28734238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-54473087</v>
      </c>
      <c r="D47" s="18"/>
      <c r="E47" s="19">
        <v>-28734237</v>
      </c>
      <c r="F47" s="20">
        <v>-28734237</v>
      </c>
      <c r="G47" s="20">
        <v>-35141419</v>
      </c>
      <c r="H47" s="20">
        <v>-4018077</v>
      </c>
      <c r="I47" s="20">
        <v>-21387565</v>
      </c>
      <c r="J47" s="20">
        <v>-60547061</v>
      </c>
      <c r="K47" s="20">
        <v>-1615682</v>
      </c>
      <c r="L47" s="20">
        <v>9106254</v>
      </c>
      <c r="M47" s="20">
        <v>-8741796</v>
      </c>
      <c r="N47" s="20">
        <v>-1251224</v>
      </c>
      <c r="O47" s="20"/>
      <c r="P47" s="20"/>
      <c r="Q47" s="20"/>
      <c r="R47" s="20"/>
      <c r="S47" s="20"/>
      <c r="T47" s="20"/>
      <c r="U47" s="20"/>
      <c r="V47" s="20"/>
      <c r="W47" s="20">
        <v>-61798285</v>
      </c>
      <c r="X47" s="20">
        <v>-14367120</v>
      </c>
      <c r="Y47" s="20">
        <v>-47431165</v>
      </c>
      <c r="Z47" s="47">
        <v>330.13690287267036</v>
      </c>
      <c r="AA47" s="22">
        <v>-28734237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-54473087</v>
      </c>
      <c r="D50" s="50">
        <f t="shared" ref="D50:Y50" si="7">SUM(D47:D49)</f>
        <v>0</v>
      </c>
      <c r="E50" s="51">
        <f t="shared" si="7"/>
        <v>-28734237</v>
      </c>
      <c r="F50" s="52">
        <f t="shared" si="7"/>
        <v>-28734237</v>
      </c>
      <c r="G50" s="52">
        <f t="shared" si="7"/>
        <v>-35141419</v>
      </c>
      <c r="H50" s="52">
        <f t="shared" si="7"/>
        <v>-4018077</v>
      </c>
      <c r="I50" s="52">
        <f t="shared" si="7"/>
        <v>-21387565</v>
      </c>
      <c r="J50" s="52">
        <f t="shared" si="7"/>
        <v>-60547061</v>
      </c>
      <c r="K50" s="52">
        <f t="shared" si="7"/>
        <v>-1615682</v>
      </c>
      <c r="L50" s="52">
        <f t="shared" si="7"/>
        <v>9106254</v>
      </c>
      <c r="M50" s="52">
        <f t="shared" si="7"/>
        <v>-8741796</v>
      </c>
      <c r="N50" s="52">
        <f t="shared" si="7"/>
        <v>-1251224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-61798285</v>
      </c>
      <c r="X50" s="52">
        <f t="shared" si="7"/>
        <v>-14367120</v>
      </c>
      <c r="Y50" s="52">
        <f t="shared" si="7"/>
        <v>-47431165</v>
      </c>
      <c r="Z50" s="53">
        <f>+IF(X50&lt;&gt;0,+(Y50/X50)*100,0)</f>
        <v>330.13690287267036</v>
      </c>
      <c r="AA50" s="54">
        <f>SUM(AA47:AA49)</f>
        <v>-28734237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-1932956</v>
      </c>
      <c r="G6" s="20"/>
      <c r="H6" s="20"/>
      <c r="I6" s="20"/>
      <c r="J6" s="20"/>
      <c r="K6" s="20"/>
      <c r="L6" s="20">
        <v>-705131</v>
      </c>
      <c r="M6" s="20"/>
      <c r="N6" s="20">
        <v>-705131</v>
      </c>
      <c r="O6" s="20"/>
      <c r="P6" s="20"/>
      <c r="Q6" s="20"/>
      <c r="R6" s="20"/>
      <c r="S6" s="20"/>
      <c r="T6" s="20"/>
      <c r="U6" s="20"/>
      <c r="V6" s="20"/>
      <c r="W6" s="20">
        <v>-705131</v>
      </c>
      <c r="X6" s="20">
        <v>-483240</v>
      </c>
      <c r="Y6" s="20">
        <v>-221891</v>
      </c>
      <c r="Z6" s="21">
        <v>45.917349557155859</v>
      </c>
      <c r="AA6" s="22">
        <v>-1932956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91974</v>
      </c>
      <c r="M11" s="20">
        <v>-91974</v>
      </c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-1932956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-613157</v>
      </c>
      <c r="M13" s="31">
        <f t="shared" si="0"/>
        <v>-91974</v>
      </c>
      <c r="N13" s="31">
        <f t="shared" si="0"/>
        <v>-705131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-705131</v>
      </c>
      <c r="X13" s="31">
        <f t="shared" si="0"/>
        <v>-483240</v>
      </c>
      <c r="Y13" s="31">
        <f t="shared" si="0"/>
        <v>-221891</v>
      </c>
      <c r="Z13" s="32">
        <f>+IF(X13&lt;&gt;0,+(Y13/X13)*100,0)</f>
        <v>45.917349557155859</v>
      </c>
      <c r="AA13" s="33">
        <f>SUM(AA6:AA12)</f>
        <v>-1932956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-1932956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-613157</v>
      </c>
      <c r="M26" s="31">
        <f t="shared" si="2"/>
        <v>-91974</v>
      </c>
      <c r="N26" s="31">
        <f t="shared" si="2"/>
        <v>-705131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-705131</v>
      </c>
      <c r="X26" s="31">
        <f t="shared" si="2"/>
        <v>-483240</v>
      </c>
      <c r="Y26" s="31">
        <f t="shared" si="2"/>
        <v>-221891</v>
      </c>
      <c r="Z26" s="32">
        <f>+IF(X26&lt;&gt;0,+(Y26/X26)*100,0)</f>
        <v>45.917349557155859</v>
      </c>
      <c r="AA26" s="33">
        <f>+AA13+AA25</f>
        <v>-1932956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-1932956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-613157</v>
      </c>
      <c r="M45" s="44">
        <f t="shared" si="6"/>
        <v>-91974</v>
      </c>
      <c r="N45" s="44">
        <f t="shared" si="6"/>
        <v>-705131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-705131</v>
      </c>
      <c r="X45" s="44">
        <f t="shared" si="6"/>
        <v>-483240</v>
      </c>
      <c r="Y45" s="44">
        <f t="shared" si="6"/>
        <v>-221891</v>
      </c>
      <c r="Z45" s="45">
        <f>+IF(X45&lt;&gt;0,+(Y45/X45)*100,0)</f>
        <v>45.917349557155859</v>
      </c>
      <c r="AA45" s="46">
        <f>+AA26-AA44</f>
        <v>-1932956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-1932956</v>
      </c>
      <c r="G47" s="20"/>
      <c r="H47" s="20"/>
      <c r="I47" s="20"/>
      <c r="J47" s="20"/>
      <c r="K47" s="20"/>
      <c r="L47" s="20">
        <v>-681286</v>
      </c>
      <c r="M47" s="20"/>
      <c r="N47" s="20">
        <v>-681286</v>
      </c>
      <c r="O47" s="20"/>
      <c r="P47" s="20"/>
      <c r="Q47" s="20"/>
      <c r="R47" s="20"/>
      <c r="S47" s="20"/>
      <c r="T47" s="20"/>
      <c r="U47" s="20"/>
      <c r="V47" s="20"/>
      <c r="W47" s="20">
        <v>-681286</v>
      </c>
      <c r="X47" s="20">
        <v>-483240</v>
      </c>
      <c r="Y47" s="20">
        <v>-198046</v>
      </c>
      <c r="Z47" s="47">
        <v>40.982948431421242</v>
      </c>
      <c r="AA47" s="22">
        <v>-1932956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-1932956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-681286</v>
      </c>
      <c r="M50" s="52">
        <f t="shared" si="7"/>
        <v>0</v>
      </c>
      <c r="N50" s="52">
        <f t="shared" si="7"/>
        <v>-681286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-681286</v>
      </c>
      <c r="X50" s="52">
        <f t="shared" si="7"/>
        <v>-483240</v>
      </c>
      <c r="Y50" s="52">
        <f t="shared" si="7"/>
        <v>-198046</v>
      </c>
      <c r="Z50" s="53">
        <f>+IF(X50&lt;&gt;0,+(Y50/X50)*100,0)</f>
        <v>40.982948431421242</v>
      </c>
      <c r="AA50" s="54">
        <f>SUM(AA47:AA49)</f>
        <v>-1932956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-23014524</v>
      </c>
      <c r="D6" s="18"/>
      <c r="E6" s="19">
        <v>-16708240</v>
      </c>
      <c r="F6" s="20">
        <v>-16708240</v>
      </c>
      <c r="G6" s="20">
        <v>-23719047</v>
      </c>
      <c r="H6" s="20">
        <v>6321354</v>
      </c>
      <c r="I6" s="20">
        <v>-13056321</v>
      </c>
      <c r="J6" s="20">
        <v>-30454014</v>
      </c>
      <c r="K6" s="20">
        <v>-5536618</v>
      </c>
      <c r="L6" s="20">
        <v>-4593660</v>
      </c>
      <c r="M6" s="20">
        <v>-4419409</v>
      </c>
      <c r="N6" s="20">
        <v>-14549687</v>
      </c>
      <c r="O6" s="20"/>
      <c r="P6" s="20"/>
      <c r="Q6" s="20"/>
      <c r="R6" s="20"/>
      <c r="S6" s="20"/>
      <c r="T6" s="20"/>
      <c r="U6" s="20"/>
      <c r="V6" s="20"/>
      <c r="W6" s="20">
        <v>-45003701</v>
      </c>
      <c r="X6" s="20">
        <v>-8354118</v>
      </c>
      <c r="Y6" s="20">
        <v>-36649583</v>
      </c>
      <c r="Z6" s="21">
        <v>438.70080599771268</v>
      </c>
      <c r="AA6" s="22">
        <v>-16708240</v>
      </c>
    </row>
    <row r="7" spans="1:27" x14ac:dyDescent="0.25">
      <c r="A7" s="23" t="s">
        <v>35</v>
      </c>
      <c r="B7" s="17" t="s">
        <v>32</v>
      </c>
      <c r="C7" s="18">
        <v>3023895</v>
      </c>
      <c r="D7" s="18"/>
      <c r="E7" s="19">
        <v>4074768</v>
      </c>
      <c r="F7" s="20">
        <v>4074768</v>
      </c>
      <c r="G7" s="20">
        <v>2020079</v>
      </c>
      <c r="H7" s="20">
        <v>14662522</v>
      </c>
      <c r="I7" s="20">
        <v>-427918</v>
      </c>
      <c r="J7" s="20">
        <v>16254683</v>
      </c>
      <c r="K7" s="20">
        <v>1307225</v>
      </c>
      <c r="L7" s="20">
        <v>596461</v>
      </c>
      <c r="M7" s="20">
        <v>2155777</v>
      </c>
      <c r="N7" s="20">
        <v>4059463</v>
      </c>
      <c r="O7" s="20"/>
      <c r="P7" s="20"/>
      <c r="Q7" s="20"/>
      <c r="R7" s="20"/>
      <c r="S7" s="20"/>
      <c r="T7" s="20"/>
      <c r="U7" s="20"/>
      <c r="V7" s="20"/>
      <c r="W7" s="20">
        <v>20314146</v>
      </c>
      <c r="X7" s="20">
        <v>2037384</v>
      </c>
      <c r="Y7" s="20">
        <v>18276762</v>
      </c>
      <c r="Z7" s="21">
        <v>897.07006632034017</v>
      </c>
      <c r="AA7" s="22">
        <v>4074768</v>
      </c>
    </row>
    <row r="8" spans="1:27" x14ac:dyDescent="0.25">
      <c r="A8" s="23" t="s">
        <v>36</v>
      </c>
      <c r="B8" s="17" t="s">
        <v>32</v>
      </c>
      <c r="C8" s="18">
        <v>152294</v>
      </c>
      <c r="D8" s="18"/>
      <c r="E8" s="19">
        <v>27384</v>
      </c>
      <c r="F8" s="20">
        <v>27384</v>
      </c>
      <c r="G8" s="20">
        <v>152294</v>
      </c>
      <c r="H8" s="20"/>
      <c r="I8" s="20"/>
      <c r="J8" s="20">
        <v>152294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152294</v>
      </c>
      <c r="X8" s="20">
        <v>13692</v>
      </c>
      <c r="Y8" s="20">
        <v>138602</v>
      </c>
      <c r="Z8" s="21">
        <v>1012.2845457201284</v>
      </c>
      <c r="AA8" s="22">
        <v>27384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-3571066</v>
      </c>
      <c r="D10" s="18"/>
      <c r="E10" s="19">
        <v>104424</v>
      </c>
      <c r="F10" s="20">
        <v>104424</v>
      </c>
      <c r="G10" s="20">
        <v>-3567036</v>
      </c>
      <c r="H10" s="20">
        <v>-63577</v>
      </c>
      <c r="I10" s="20">
        <v>151439</v>
      </c>
      <c r="J10" s="20">
        <v>-3479174</v>
      </c>
      <c r="K10" s="20">
        <v>403419</v>
      </c>
      <c r="L10" s="20">
        <v>64941</v>
      </c>
      <c r="M10" s="20">
        <v>-128876</v>
      </c>
      <c r="N10" s="20">
        <v>339484</v>
      </c>
      <c r="O10" s="20"/>
      <c r="P10" s="20"/>
      <c r="Q10" s="20"/>
      <c r="R10" s="20"/>
      <c r="S10" s="20"/>
      <c r="T10" s="20"/>
      <c r="U10" s="20"/>
      <c r="V10" s="20"/>
      <c r="W10" s="20">
        <v>-3139690</v>
      </c>
      <c r="X10" s="20">
        <v>52212</v>
      </c>
      <c r="Y10" s="20">
        <v>-3191902</v>
      </c>
      <c r="Z10" s="21">
        <v>-6113.3494215889068</v>
      </c>
      <c r="AA10" s="22">
        <v>104424</v>
      </c>
    </row>
    <row r="11" spans="1:27" x14ac:dyDescent="0.25">
      <c r="A11" s="23" t="s">
        <v>39</v>
      </c>
      <c r="B11" s="17" t="s">
        <v>32</v>
      </c>
      <c r="C11" s="18">
        <v>37111501</v>
      </c>
      <c r="D11" s="18"/>
      <c r="E11" s="19"/>
      <c r="F11" s="20"/>
      <c r="G11" s="24">
        <v>37037578</v>
      </c>
      <c r="H11" s="24">
        <v>28308</v>
      </c>
      <c r="I11" s="24"/>
      <c r="J11" s="20">
        <v>37065886</v>
      </c>
      <c r="K11" s="24"/>
      <c r="L11" s="24">
        <v>167</v>
      </c>
      <c r="M11" s="20">
        <v>-167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37065886</v>
      </c>
      <c r="X11" s="20"/>
      <c r="Y11" s="24">
        <v>37065886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13702100</v>
      </c>
      <c r="D13" s="29">
        <f>SUM(D6:D12)</f>
        <v>0</v>
      </c>
      <c r="E13" s="30">
        <f t="shared" si="0"/>
        <v>-12501664</v>
      </c>
      <c r="F13" s="31">
        <f t="shared" si="0"/>
        <v>-12501664</v>
      </c>
      <c r="G13" s="31">
        <f t="shared" si="0"/>
        <v>11923868</v>
      </c>
      <c r="H13" s="31">
        <f t="shared" si="0"/>
        <v>20948607</v>
      </c>
      <c r="I13" s="31">
        <f t="shared" si="0"/>
        <v>-13332800</v>
      </c>
      <c r="J13" s="31">
        <f t="shared" si="0"/>
        <v>19539675</v>
      </c>
      <c r="K13" s="31">
        <f t="shared" si="0"/>
        <v>-3825974</v>
      </c>
      <c r="L13" s="31">
        <f t="shared" si="0"/>
        <v>-3932091</v>
      </c>
      <c r="M13" s="31">
        <f t="shared" si="0"/>
        <v>-2392675</v>
      </c>
      <c r="N13" s="31">
        <f t="shared" si="0"/>
        <v>-10150740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9388935</v>
      </c>
      <c r="X13" s="31">
        <f t="shared" si="0"/>
        <v>-6250830</v>
      </c>
      <c r="Y13" s="31">
        <f t="shared" si="0"/>
        <v>15639765</v>
      </c>
      <c r="Z13" s="32">
        <f>+IF(X13&lt;&gt;0,+(Y13/X13)*100,0)</f>
        <v>-250.2030130398683</v>
      </c>
      <c r="AA13" s="33">
        <f>SUM(AA6:AA12)</f>
        <v>-12501664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10111725</v>
      </c>
      <c r="D17" s="18"/>
      <c r="E17" s="19">
        <v>-4077372</v>
      </c>
      <c r="F17" s="20">
        <v>-4077372</v>
      </c>
      <c r="G17" s="24">
        <v>9152717</v>
      </c>
      <c r="H17" s="24">
        <v>1111068</v>
      </c>
      <c r="I17" s="24">
        <v>-105993</v>
      </c>
      <c r="J17" s="20">
        <v>10157792</v>
      </c>
      <c r="K17" s="24">
        <v>1165314</v>
      </c>
      <c r="L17" s="24">
        <v>-52128</v>
      </c>
      <c r="M17" s="20">
        <v>-53866</v>
      </c>
      <c r="N17" s="24">
        <v>1059320</v>
      </c>
      <c r="O17" s="24"/>
      <c r="P17" s="24"/>
      <c r="Q17" s="20"/>
      <c r="R17" s="24"/>
      <c r="S17" s="24"/>
      <c r="T17" s="20"/>
      <c r="U17" s="24"/>
      <c r="V17" s="24"/>
      <c r="W17" s="24">
        <v>11217112</v>
      </c>
      <c r="X17" s="20">
        <v>-4437390</v>
      </c>
      <c r="Y17" s="24">
        <v>15654502</v>
      </c>
      <c r="Z17" s="25">
        <v>-352.78625498322214</v>
      </c>
      <c r="AA17" s="26">
        <v>-4077372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5059087</v>
      </c>
      <c r="D23" s="18"/>
      <c r="E23" s="19"/>
      <c r="F23" s="20"/>
      <c r="G23" s="20">
        <v>5059088</v>
      </c>
      <c r="H23" s="20"/>
      <c r="I23" s="20"/>
      <c r="J23" s="20">
        <v>5059088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5059088</v>
      </c>
      <c r="X23" s="20"/>
      <c r="Y23" s="20">
        <v>5059088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15170812</v>
      </c>
      <c r="D25" s="29">
        <f t="shared" ref="D25:Y25" si="1">SUM(D15:D24)</f>
        <v>0</v>
      </c>
      <c r="E25" s="35">
        <f t="shared" si="1"/>
        <v>-4077372</v>
      </c>
      <c r="F25" s="36">
        <f t="shared" si="1"/>
        <v>-4077372</v>
      </c>
      <c r="G25" s="36">
        <f t="shared" si="1"/>
        <v>14211805</v>
      </c>
      <c r="H25" s="36">
        <f t="shared" si="1"/>
        <v>1111068</v>
      </c>
      <c r="I25" s="36">
        <f t="shared" si="1"/>
        <v>-105993</v>
      </c>
      <c r="J25" s="36">
        <f t="shared" si="1"/>
        <v>15216880</v>
      </c>
      <c r="K25" s="36">
        <f t="shared" si="1"/>
        <v>1165314</v>
      </c>
      <c r="L25" s="36">
        <f t="shared" si="1"/>
        <v>-52128</v>
      </c>
      <c r="M25" s="36">
        <f t="shared" si="1"/>
        <v>-53866</v>
      </c>
      <c r="N25" s="36">
        <f t="shared" si="1"/>
        <v>1059320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16276200</v>
      </c>
      <c r="X25" s="36">
        <f t="shared" si="1"/>
        <v>-4437390</v>
      </c>
      <c r="Y25" s="36">
        <f t="shared" si="1"/>
        <v>20713590</v>
      </c>
      <c r="Z25" s="37">
        <f>+IF(X25&lt;&gt;0,+(Y25/X25)*100,0)</f>
        <v>-466.79669805899414</v>
      </c>
      <c r="AA25" s="38">
        <f>SUM(AA15:AA24)</f>
        <v>-4077372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28872912</v>
      </c>
      <c r="D26" s="29">
        <f>+D13+D25</f>
        <v>0</v>
      </c>
      <c r="E26" s="30">
        <f t="shared" si="2"/>
        <v>-16579036</v>
      </c>
      <c r="F26" s="31">
        <f t="shared" si="2"/>
        <v>-16579036</v>
      </c>
      <c r="G26" s="31">
        <f t="shared" si="2"/>
        <v>26135673</v>
      </c>
      <c r="H26" s="31">
        <f t="shared" si="2"/>
        <v>22059675</v>
      </c>
      <c r="I26" s="31">
        <f t="shared" si="2"/>
        <v>-13438793</v>
      </c>
      <c r="J26" s="31">
        <f t="shared" si="2"/>
        <v>34756555</v>
      </c>
      <c r="K26" s="31">
        <f t="shared" si="2"/>
        <v>-2660660</v>
      </c>
      <c r="L26" s="31">
        <f t="shared" si="2"/>
        <v>-3984219</v>
      </c>
      <c r="M26" s="31">
        <f t="shared" si="2"/>
        <v>-2446541</v>
      </c>
      <c r="N26" s="31">
        <f t="shared" si="2"/>
        <v>-9091420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25665135</v>
      </c>
      <c r="X26" s="31">
        <f t="shared" si="2"/>
        <v>-10688220</v>
      </c>
      <c r="Y26" s="31">
        <f t="shared" si="2"/>
        <v>36353355</v>
      </c>
      <c r="Z26" s="32">
        <f>+IF(X26&lt;&gt;0,+(Y26/X26)*100,0)</f>
        <v>-340.12543716353144</v>
      </c>
      <c r="AA26" s="33">
        <f>+AA13+AA25</f>
        <v>-16579036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-8432</v>
      </c>
      <c r="D31" s="18"/>
      <c r="E31" s="19"/>
      <c r="F31" s="20"/>
      <c r="G31" s="20">
        <v>-8432</v>
      </c>
      <c r="H31" s="20"/>
      <c r="I31" s="20"/>
      <c r="J31" s="20">
        <v>-8432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-8432</v>
      </c>
      <c r="X31" s="20"/>
      <c r="Y31" s="20">
        <v>-8432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3370317</v>
      </c>
      <c r="D32" s="18"/>
      <c r="E32" s="19">
        <v>-2439455</v>
      </c>
      <c r="F32" s="20">
        <v>-2439455</v>
      </c>
      <c r="G32" s="20">
        <v>1618660</v>
      </c>
      <c r="H32" s="20">
        <v>-57280</v>
      </c>
      <c r="I32" s="20">
        <v>-212153</v>
      </c>
      <c r="J32" s="20">
        <v>1349227</v>
      </c>
      <c r="K32" s="20">
        <v>-3004435</v>
      </c>
      <c r="L32" s="20">
        <v>-1453979</v>
      </c>
      <c r="M32" s="20">
        <v>-439929</v>
      </c>
      <c r="N32" s="20">
        <v>-4898343</v>
      </c>
      <c r="O32" s="20"/>
      <c r="P32" s="20"/>
      <c r="Q32" s="20"/>
      <c r="R32" s="20"/>
      <c r="S32" s="20"/>
      <c r="T32" s="20"/>
      <c r="U32" s="20"/>
      <c r="V32" s="20"/>
      <c r="W32" s="20">
        <v>-3549116</v>
      </c>
      <c r="X32" s="20">
        <v>-1219728</v>
      </c>
      <c r="Y32" s="20">
        <v>-2329388</v>
      </c>
      <c r="Z32" s="21">
        <v>190.97602088334449</v>
      </c>
      <c r="AA32" s="22">
        <v>-2439455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/>
      <c r="F33" s="20"/>
      <c r="G33" s="20">
        <v>-88759</v>
      </c>
      <c r="H33" s="20">
        <v>9870969</v>
      </c>
      <c r="I33" s="20">
        <v>-9904000</v>
      </c>
      <c r="J33" s="20">
        <v>-121790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-121790</v>
      </c>
      <c r="X33" s="20"/>
      <c r="Y33" s="20">
        <v>-121790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23968</v>
      </c>
      <c r="D34" s="18"/>
      <c r="E34" s="19"/>
      <c r="F34" s="20"/>
      <c r="G34" s="20">
        <v>23968</v>
      </c>
      <c r="H34" s="20"/>
      <c r="I34" s="20"/>
      <c r="J34" s="20">
        <v>23968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23968</v>
      </c>
      <c r="X34" s="20"/>
      <c r="Y34" s="20">
        <v>23968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747442</v>
      </c>
      <c r="D35" s="18"/>
      <c r="E35" s="19">
        <v>7513332</v>
      </c>
      <c r="F35" s="20">
        <v>7513332</v>
      </c>
      <c r="G35" s="20">
        <v>35551847</v>
      </c>
      <c r="H35" s="20">
        <v>3561248</v>
      </c>
      <c r="I35" s="20">
        <v>1194305</v>
      </c>
      <c r="J35" s="20">
        <v>40307400</v>
      </c>
      <c r="K35" s="20">
        <v>194921</v>
      </c>
      <c r="L35" s="20">
        <v>-5499352</v>
      </c>
      <c r="M35" s="20">
        <v>260547</v>
      </c>
      <c r="N35" s="20">
        <v>-5043884</v>
      </c>
      <c r="O35" s="20"/>
      <c r="P35" s="20"/>
      <c r="Q35" s="20"/>
      <c r="R35" s="20"/>
      <c r="S35" s="20"/>
      <c r="T35" s="20"/>
      <c r="U35" s="20"/>
      <c r="V35" s="20"/>
      <c r="W35" s="20">
        <v>35263516</v>
      </c>
      <c r="X35" s="20">
        <v>3756666</v>
      </c>
      <c r="Y35" s="20">
        <v>31506850</v>
      </c>
      <c r="Z35" s="21">
        <v>838.69180810857279</v>
      </c>
      <c r="AA35" s="22">
        <v>7513332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4133294</v>
      </c>
      <c r="D37" s="29">
        <f t="shared" ref="D37:Y37" si="3">SUM(D29:D36)</f>
        <v>0</v>
      </c>
      <c r="E37" s="30">
        <f t="shared" si="3"/>
        <v>5073877</v>
      </c>
      <c r="F37" s="31">
        <f t="shared" si="3"/>
        <v>5073877</v>
      </c>
      <c r="G37" s="31">
        <f t="shared" si="3"/>
        <v>37097284</v>
      </c>
      <c r="H37" s="31">
        <f t="shared" si="3"/>
        <v>13374937</v>
      </c>
      <c r="I37" s="31">
        <f t="shared" si="3"/>
        <v>-8921848</v>
      </c>
      <c r="J37" s="31">
        <f t="shared" si="3"/>
        <v>41550373</v>
      </c>
      <c r="K37" s="31">
        <f t="shared" si="3"/>
        <v>-2809514</v>
      </c>
      <c r="L37" s="31">
        <f t="shared" si="3"/>
        <v>-6953331</v>
      </c>
      <c r="M37" s="31">
        <f t="shared" si="3"/>
        <v>-179382</v>
      </c>
      <c r="N37" s="31">
        <f t="shared" si="3"/>
        <v>-9942227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31608146</v>
      </c>
      <c r="X37" s="31">
        <f t="shared" si="3"/>
        <v>2536938</v>
      </c>
      <c r="Y37" s="31">
        <f t="shared" si="3"/>
        <v>29071208</v>
      </c>
      <c r="Z37" s="32">
        <f>+IF(X37&lt;&gt;0,+(Y37/X37)*100,0)</f>
        <v>1145.9171647080061</v>
      </c>
      <c r="AA37" s="33">
        <f>SUM(AA29:AA36)</f>
        <v>5073877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4133294</v>
      </c>
      <c r="D44" s="29">
        <f>+D37+D43</f>
        <v>0</v>
      </c>
      <c r="E44" s="30">
        <f t="shared" si="5"/>
        <v>5073877</v>
      </c>
      <c r="F44" s="31">
        <f t="shared" si="5"/>
        <v>5073877</v>
      </c>
      <c r="G44" s="31">
        <f t="shared" si="5"/>
        <v>37097284</v>
      </c>
      <c r="H44" s="31">
        <f t="shared" si="5"/>
        <v>13374937</v>
      </c>
      <c r="I44" s="31">
        <f t="shared" si="5"/>
        <v>-8921848</v>
      </c>
      <c r="J44" s="31">
        <f t="shared" si="5"/>
        <v>41550373</v>
      </c>
      <c r="K44" s="31">
        <f t="shared" si="5"/>
        <v>-2809514</v>
      </c>
      <c r="L44" s="31">
        <f t="shared" si="5"/>
        <v>-6953331</v>
      </c>
      <c r="M44" s="31">
        <f t="shared" si="5"/>
        <v>-179382</v>
      </c>
      <c r="N44" s="31">
        <f t="shared" si="5"/>
        <v>-9942227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31608146</v>
      </c>
      <c r="X44" s="31">
        <f t="shared" si="5"/>
        <v>2536938</v>
      </c>
      <c r="Y44" s="31">
        <f t="shared" si="5"/>
        <v>29071208</v>
      </c>
      <c r="Z44" s="32">
        <f>+IF(X44&lt;&gt;0,+(Y44/X44)*100,0)</f>
        <v>1145.9171647080061</v>
      </c>
      <c r="AA44" s="33">
        <f>+AA37+AA43</f>
        <v>5073877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24739618</v>
      </c>
      <c r="D45" s="42">
        <f t="shared" si="6"/>
        <v>0</v>
      </c>
      <c r="E45" s="43">
        <f t="shared" si="6"/>
        <v>-21652913</v>
      </c>
      <c r="F45" s="44">
        <f t="shared" si="6"/>
        <v>-21652913</v>
      </c>
      <c r="G45" s="44">
        <f t="shared" si="6"/>
        <v>-10961611</v>
      </c>
      <c r="H45" s="44">
        <f t="shared" si="6"/>
        <v>8684738</v>
      </c>
      <c r="I45" s="44">
        <f t="shared" si="6"/>
        <v>-4516945</v>
      </c>
      <c r="J45" s="44">
        <f t="shared" si="6"/>
        <v>-6793818</v>
      </c>
      <c r="K45" s="44">
        <f t="shared" si="6"/>
        <v>148854</v>
      </c>
      <c r="L45" s="44">
        <f t="shared" si="6"/>
        <v>2969112</v>
      </c>
      <c r="M45" s="44">
        <f t="shared" si="6"/>
        <v>-2267159</v>
      </c>
      <c r="N45" s="44">
        <f t="shared" si="6"/>
        <v>850807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-5943011</v>
      </c>
      <c r="X45" s="44">
        <f t="shared" si="6"/>
        <v>-13225158</v>
      </c>
      <c r="Y45" s="44">
        <f t="shared" si="6"/>
        <v>7282147</v>
      </c>
      <c r="Z45" s="45">
        <f>+IF(X45&lt;&gt;0,+(Y45/X45)*100,0)</f>
        <v>-55.062835544195387</v>
      </c>
      <c r="AA45" s="46">
        <f>+AA26-AA44</f>
        <v>-21652913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-121132176</v>
      </c>
      <c r="D47" s="18"/>
      <c r="E47" s="19">
        <v>-16855505</v>
      </c>
      <c r="F47" s="20">
        <v>-16855505</v>
      </c>
      <c r="G47" s="20">
        <v>-112239893</v>
      </c>
      <c r="H47" s="20">
        <v>-8430616</v>
      </c>
      <c r="I47" s="20">
        <v>-3108683</v>
      </c>
      <c r="J47" s="20">
        <v>-123779192</v>
      </c>
      <c r="K47" s="20">
        <v>771643</v>
      </c>
      <c r="L47" s="20">
        <v>-2128258</v>
      </c>
      <c r="M47" s="20">
        <v>-1818555</v>
      </c>
      <c r="N47" s="20">
        <v>-3175170</v>
      </c>
      <c r="O47" s="20"/>
      <c r="P47" s="20"/>
      <c r="Q47" s="20"/>
      <c r="R47" s="20"/>
      <c r="S47" s="20"/>
      <c r="T47" s="20"/>
      <c r="U47" s="20"/>
      <c r="V47" s="20"/>
      <c r="W47" s="20">
        <v>-126954362</v>
      </c>
      <c r="X47" s="20">
        <v>-8427750</v>
      </c>
      <c r="Y47" s="20">
        <v>-118526612</v>
      </c>
      <c r="Z47" s="47">
        <v>1406.385001928154</v>
      </c>
      <c r="AA47" s="22">
        <v>-16855505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-121132176</v>
      </c>
      <c r="D50" s="50">
        <f t="shared" ref="D50:Y50" si="7">SUM(D47:D49)</f>
        <v>0</v>
      </c>
      <c r="E50" s="51">
        <f t="shared" si="7"/>
        <v>-16855505</v>
      </c>
      <c r="F50" s="52">
        <f t="shared" si="7"/>
        <v>-16855505</v>
      </c>
      <c r="G50" s="52">
        <f t="shared" si="7"/>
        <v>-112239893</v>
      </c>
      <c r="H50" s="52">
        <f t="shared" si="7"/>
        <v>-8430616</v>
      </c>
      <c r="I50" s="52">
        <f t="shared" si="7"/>
        <v>-3108683</v>
      </c>
      <c r="J50" s="52">
        <f t="shared" si="7"/>
        <v>-123779192</v>
      </c>
      <c r="K50" s="52">
        <f t="shared" si="7"/>
        <v>771643</v>
      </c>
      <c r="L50" s="52">
        <f t="shared" si="7"/>
        <v>-2128258</v>
      </c>
      <c r="M50" s="52">
        <f t="shared" si="7"/>
        <v>-1818555</v>
      </c>
      <c r="N50" s="52">
        <f t="shared" si="7"/>
        <v>-3175170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-126954362</v>
      </c>
      <c r="X50" s="52">
        <f t="shared" si="7"/>
        <v>-8427750</v>
      </c>
      <c r="Y50" s="52">
        <f t="shared" si="7"/>
        <v>-118526612</v>
      </c>
      <c r="Z50" s="53">
        <f>+IF(X50&lt;&gt;0,+(Y50/X50)*100,0)</f>
        <v>1406.385001928154</v>
      </c>
      <c r="AA50" s="54">
        <f>SUM(AA47:AA49)</f>
        <v>-16855505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-389031</v>
      </c>
      <c r="F6" s="20">
        <v>-389031</v>
      </c>
      <c r="G6" s="20"/>
      <c r="H6" s="20"/>
      <c r="I6" s="20"/>
      <c r="J6" s="20"/>
      <c r="K6" s="20"/>
      <c r="L6" s="20">
        <v>2689607</v>
      </c>
      <c r="M6" s="20">
        <v>-428419</v>
      </c>
      <c r="N6" s="20">
        <v>2261188</v>
      </c>
      <c r="O6" s="20"/>
      <c r="P6" s="20"/>
      <c r="Q6" s="20"/>
      <c r="R6" s="20"/>
      <c r="S6" s="20"/>
      <c r="T6" s="20"/>
      <c r="U6" s="20"/>
      <c r="V6" s="20"/>
      <c r="W6" s="20">
        <v>2261188</v>
      </c>
      <c r="X6" s="20">
        <v>-194514</v>
      </c>
      <c r="Y6" s="20">
        <v>2455702</v>
      </c>
      <c r="Z6" s="21">
        <v>-1262.480849707476</v>
      </c>
      <c r="AA6" s="22">
        <v>-389031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-389031</v>
      </c>
      <c r="F13" s="31">
        <f t="shared" si="0"/>
        <v>-389031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2689607</v>
      </c>
      <c r="M13" s="31">
        <f t="shared" si="0"/>
        <v>-428419</v>
      </c>
      <c r="N13" s="31">
        <f t="shared" si="0"/>
        <v>2261188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2261188</v>
      </c>
      <c r="X13" s="31">
        <f t="shared" si="0"/>
        <v>-194514</v>
      </c>
      <c r="Y13" s="31">
        <f t="shared" si="0"/>
        <v>2455702</v>
      </c>
      <c r="Z13" s="32">
        <f>+IF(X13&lt;&gt;0,+(Y13/X13)*100,0)</f>
        <v>-1262.480849707476</v>
      </c>
      <c r="AA13" s="33">
        <f>SUM(AA6:AA12)</f>
        <v>-389031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9043527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9043527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9043527</v>
      </c>
      <c r="D26" s="29">
        <f>+D13+D25</f>
        <v>0</v>
      </c>
      <c r="E26" s="30">
        <f t="shared" si="2"/>
        <v>-389031</v>
      </c>
      <c r="F26" s="31">
        <f t="shared" si="2"/>
        <v>-389031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2689607</v>
      </c>
      <c r="M26" s="31">
        <f t="shared" si="2"/>
        <v>-428419</v>
      </c>
      <c r="N26" s="31">
        <f t="shared" si="2"/>
        <v>2261188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2261188</v>
      </c>
      <c r="X26" s="31">
        <f t="shared" si="2"/>
        <v>-194514</v>
      </c>
      <c r="Y26" s="31">
        <f t="shared" si="2"/>
        <v>2455702</v>
      </c>
      <c r="Z26" s="32">
        <f>+IF(X26&lt;&gt;0,+(Y26/X26)*100,0)</f>
        <v>-1262.480849707476</v>
      </c>
      <c r="AA26" s="33">
        <f>+AA13+AA25</f>
        <v>-389031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-11195516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-11195516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-11195516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20239043</v>
      </c>
      <c r="D45" s="42">
        <f t="shared" si="6"/>
        <v>0</v>
      </c>
      <c r="E45" s="43">
        <f t="shared" si="6"/>
        <v>-389031</v>
      </c>
      <c r="F45" s="44">
        <f t="shared" si="6"/>
        <v>-389031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2689607</v>
      </c>
      <c r="M45" s="44">
        <f t="shared" si="6"/>
        <v>-428419</v>
      </c>
      <c r="N45" s="44">
        <f t="shared" si="6"/>
        <v>2261188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2261188</v>
      </c>
      <c r="X45" s="44">
        <f t="shared" si="6"/>
        <v>-194514</v>
      </c>
      <c r="Y45" s="44">
        <f t="shared" si="6"/>
        <v>2455702</v>
      </c>
      <c r="Z45" s="45">
        <f>+IF(X45&lt;&gt;0,+(Y45/X45)*100,0)</f>
        <v>-1262.480849707476</v>
      </c>
      <c r="AA45" s="46">
        <f>+AA26-AA44</f>
        <v>-389031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-97895372</v>
      </c>
      <c r="D6" s="18"/>
      <c r="E6" s="19">
        <v>1932673217</v>
      </c>
      <c r="F6" s="20">
        <v>1932673217</v>
      </c>
      <c r="G6" s="20">
        <v>-101002617</v>
      </c>
      <c r="H6" s="20">
        <v>2446207</v>
      </c>
      <c r="I6" s="20"/>
      <c r="J6" s="20">
        <v>-98556410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-98556410</v>
      </c>
      <c r="X6" s="20">
        <v>1932673217</v>
      </c>
      <c r="Y6" s="20">
        <v>-2031229627</v>
      </c>
      <c r="Z6" s="21">
        <v>-105.09948651086418</v>
      </c>
      <c r="AA6" s="22">
        <v>1932673217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3215762</v>
      </c>
      <c r="D11" s="18"/>
      <c r="E11" s="19"/>
      <c r="F11" s="20"/>
      <c r="G11" s="24">
        <v>2810471</v>
      </c>
      <c r="H11" s="24">
        <v>319070</v>
      </c>
      <c r="I11" s="24"/>
      <c r="J11" s="20">
        <v>3129541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3129541</v>
      </c>
      <c r="X11" s="20"/>
      <c r="Y11" s="24">
        <v>3129541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-94679610</v>
      </c>
      <c r="D13" s="29">
        <f>SUM(D6:D12)</f>
        <v>0</v>
      </c>
      <c r="E13" s="30">
        <f t="shared" si="0"/>
        <v>1932673217</v>
      </c>
      <c r="F13" s="31">
        <f t="shared" si="0"/>
        <v>1932673217</v>
      </c>
      <c r="G13" s="31">
        <f t="shared" si="0"/>
        <v>-98192146</v>
      </c>
      <c r="H13" s="31">
        <f t="shared" si="0"/>
        <v>2765277</v>
      </c>
      <c r="I13" s="31">
        <f t="shared" si="0"/>
        <v>0</v>
      </c>
      <c r="J13" s="31">
        <f t="shared" si="0"/>
        <v>-95426869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-95426869</v>
      </c>
      <c r="X13" s="31">
        <f t="shared" si="0"/>
        <v>1932673217</v>
      </c>
      <c r="Y13" s="31">
        <f t="shared" si="0"/>
        <v>-2028100086</v>
      </c>
      <c r="Z13" s="32">
        <f>+IF(X13&lt;&gt;0,+(Y13/X13)*100,0)</f>
        <v>-104.937558411873</v>
      </c>
      <c r="AA13" s="33">
        <f>SUM(AA6:AA12)</f>
        <v>1932673217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8162598578</v>
      </c>
      <c r="F17" s="20">
        <v>8162598578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8162598578</v>
      </c>
      <c r="Y17" s="24">
        <v>-8162598578</v>
      </c>
      <c r="Z17" s="25">
        <v>-100</v>
      </c>
      <c r="AA17" s="26">
        <v>8162598578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8162598578</v>
      </c>
      <c r="F25" s="36">
        <f t="shared" si="1"/>
        <v>8162598578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8162598578</v>
      </c>
      <c r="Y25" s="36">
        <f t="shared" si="1"/>
        <v>-8162598578</v>
      </c>
      <c r="Z25" s="37">
        <f>+IF(X25&lt;&gt;0,+(Y25/X25)*100,0)</f>
        <v>-100</v>
      </c>
      <c r="AA25" s="38">
        <f>SUM(AA15:AA24)</f>
        <v>8162598578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-94679610</v>
      </c>
      <c r="D26" s="29">
        <f>+D13+D25</f>
        <v>0</v>
      </c>
      <c r="E26" s="30">
        <f t="shared" si="2"/>
        <v>10095271795</v>
      </c>
      <c r="F26" s="31">
        <f t="shared" si="2"/>
        <v>10095271795</v>
      </c>
      <c r="G26" s="31">
        <f t="shared" si="2"/>
        <v>-98192146</v>
      </c>
      <c r="H26" s="31">
        <f t="shared" si="2"/>
        <v>2765277</v>
      </c>
      <c r="I26" s="31">
        <f t="shared" si="2"/>
        <v>0</v>
      </c>
      <c r="J26" s="31">
        <f t="shared" si="2"/>
        <v>-95426869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-95426869</v>
      </c>
      <c r="X26" s="31">
        <f t="shared" si="2"/>
        <v>10095271795</v>
      </c>
      <c r="Y26" s="31">
        <f t="shared" si="2"/>
        <v>-10190698664</v>
      </c>
      <c r="Z26" s="32">
        <f>+IF(X26&lt;&gt;0,+(Y26/X26)*100,0)</f>
        <v>-100.94526299972691</v>
      </c>
      <c r="AA26" s="33">
        <f>+AA13+AA25</f>
        <v>10095271795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3237290</v>
      </c>
      <c r="D32" s="18"/>
      <c r="E32" s="19"/>
      <c r="F32" s="20"/>
      <c r="G32" s="20">
        <v>130044</v>
      </c>
      <c r="H32" s="20">
        <v>2446207</v>
      </c>
      <c r="I32" s="20"/>
      <c r="J32" s="20">
        <v>2576251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2576251</v>
      </c>
      <c r="X32" s="20"/>
      <c r="Y32" s="20">
        <v>2576251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3237290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130044</v>
      </c>
      <c r="H37" s="31">
        <f t="shared" si="3"/>
        <v>2446207</v>
      </c>
      <c r="I37" s="31">
        <f t="shared" si="3"/>
        <v>0</v>
      </c>
      <c r="J37" s="31">
        <f t="shared" si="3"/>
        <v>2576251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2576251</v>
      </c>
      <c r="X37" s="31">
        <f t="shared" si="3"/>
        <v>0</v>
      </c>
      <c r="Y37" s="31">
        <f t="shared" si="3"/>
        <v>2576251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3237290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130044</v>
      </c>
      <c r="H44" s="31">
        <f t="shared" si="5"/>
        <v>2446207</v>
      </c>
      <c r="I44" s="31">
        <f t="shared" si="5"/>
        <v>0</v>
      </c>
      <c r="J44" s="31">
        <f t="shared" si="5"/>
        <v>2576251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2576251</v>
      </c>
      <c r="X44" s="31">
        <f t="shared" si="5"/>
        <v>0</v>
      </c>
      <c r="Y44" s="31">
        <f t="shared" si="5"/>
        <v>2576251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-97916900</v>
      </c>
      <c r="D45" s="42">
        <f t="shared" si="6"/>
        <v>0</v>
      </c>
      <c r="E45" s="43">
        <f t="shared" si="6"/>
        <v>10095271795</v>
      </c>
      <c r="F45" s="44">
        <f t="shared" si="6"/>
        <v>10095271795</v>
      </c>
      <c r="G45" s="44">
        <f t="shared" si="6"/>
        <v>-98322190</v>
      </c>
      <c r="H45" s="44">
        <f t="shared" si="6"/>
        <v>319070</v>
      </c>
      <c r="I45" s="44">
        <f t="shared" si="6"/>
        <v>0</v>
      </c>
      <c r="J45" s="44">
        <f t="shared" si="6"/>
        <v>-98003120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-98003120</v>
      </c>
      <c r="X45" s="44">
        <f t="shared" si="6"/>
        <v>10095271795</v>
      </c>
      <c r="Y45" s="44">
        <f t="shared" si="6"/>
        <v>-10193274915</v>
      </c>
      <c r="Z45" s="45">
        <f>+IF(X45&lt;&gt;0,+(Y45/X45)*100,0)</f>
        <v>-100.97078238199133</v>
      </c>
      <c r="AA45" s="46">
        <f>+AA26-AA44</f>
        <v>10095271795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-61471574</v>
      </c>
      <c r="D47" s="18"/>
      <c r="E47" s="19"/>
      <c r="F47" s="20"/>
      <c r="G47" s="20">
        <v>-61236730</v>
      </c>
      <c r="H47" s="20">
        <v>-234845</v>
      </c>
      <c r="I47" s="20"/>
      <c r="J47" s="20">
        <v>-61471575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-61471575</v>
      </c>
      <c r="X47" s="20"/>
      <c r="Y47" s="20">
        <v>-61471575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-61471574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-61236730</v>
      </c>
      <c r="H50" s="52">
        <f t="shared" si="7"/>
        <v>-234845</v>
      </c>
      <c r="I50" s="52">
        <f t="shared" si="7"/>
        <v>0</v>
      </c>
      <c r="J50" s="52">
        <f t="shared" si="7"/>
        <v>-61471575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-61471575</v>
      </c>
      <c r="X50" s="52">
        <f t="shared" si="7"/>
        <v>0</v>
      </c>
      <c r="Y50" s="52">
        <f t="shared" si="7"/>
        <v>-61471575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-1086784683</v>
      </c>
      <c r="D6" s="18"/>
      <c r="E6" s="19">
        <v>1090377708</v>
      </c>
      <c r="F6" s="20">
        <v>1068041756</v>
      </c>
      <c r="G6" s="20">
        <v>-1206413410</v>
      </c>
      <c r="H6" s="20">
        <v>-305627301</v>
      </c>
      <c r="I6" s="20">
        <v>-64528882</v>
      </c>
      <c r="J6" s="20">
        <v>-1576569593</v>
      </c>
      <c r="K6" s="20">
        <v>51752955</v>
      </c>
      <c r="L6" s="20">
        <v>38545568</v>
      </c>
      <c r="M6" s="20">
        <v>-116659458</v>
      </c>
      <c r="N6" s="20">
        <v>-26360935</v>
      </c>
      <c r="O6" s="20"/>
      <c r="P6" s="20"/>
      <c r="Q6" s="20"/>
      <c r="R6" s="20"/>
      <c r="S6" s="20"/>
      <c r="T6" s="20"/>
      <c r="U6" s="20"/>
      <c r="V6" s="20"/>
      <c r="W6" s="20">
        <v>-1602930528</v>
      </c>
      <c r="X6" s="20">
        <v>1837552737</v>
      </c>
      <c r="Y6" s="20">
        <v>-3440483265</v>
      </c>
      <c r="Z6" s="21">
        <v>-187.23181086040307</v>
      </c>
      <c r="AA6" s="22">
        <v>1068041756</v>
      </c>
    </row>
    <row r="7" spans="1:27" x14ac:dyDescent="0.25">
      <c r="A7" s="23" t="s">
        <v>35</v>
      </c>
      <c r="B7" s="17" t="s">
        <v>32</v>
      </c>
      <c r="C7" s="18">
        <v>1390003150</v>
      </c>
      <c r="D7" s="18"/>
      <c r="E7" s="19">
        <v>466417698</v>
      </c>
      <c r="F7" s="20">
        <v>489827860</v>
      </c>
      <c r="G7" s="20">
        <v>1100767294</v>
      </c>
      <c r="H7" s="20">
        <v>475590953</v>
      </c>
      <c r="I7" s="20">
        <v>92821975</v>
      </c>
      <c r="J7" s="20">
        <v>1669180222</v>
      </c>
      <c r="K7" s="20">
        <v>-125252257</v>
      </c>
      <c r="L7" s="20">
        <v>31579619</v>
      </c>
      <c r="M7" s="20">
        <v>23956328</v>
      </c>
      <c r="N7" s="20">
        <v>-69716310</v>
      </c>
      <c r="O7" s="20"/>
      <c r="P7" s="20"/>
      <c r="Q7" s="20"/>
      <c r="R7" s="20"/>
      <c r="S7" s="20"/>
      <c r="T7" s="20"/>
      <c r="U7" s="20"/>
      <c r="V7" s="20"/>
      <c r="W7" s="20">
        <v>1599463912</v>
      </c>
      <c r="X7" s="20">
        <v>428587924</v>
      </c>
      <c r="Y7" s="20">
        <v>1170875988</v>
      </c>
      <c r="Z7" s="21">
        <v>273.19388214960532</v>
      </c>
      <c r="AA7" s="22">
        <v>489827860</v>
      </c>
    </row>
    <row r="8" spans="1:27" x14ac:dyDescent="0.25">
      <c r="A8" s="23" t="s">
        <v>36</v>
      </c>
      <c r="B8" s="17" t="s">
        <v>32</v>
      </c>
      <c r="C8" s="18">
        <v>49970140</v>
      </c>
      <c r="D8" s="18"/>
      <c r="E8" s="19">
        <v>474664420</v>
      </c>
      <c r="F8" s="20">
        <v>474664420</v>
      </c>
      <c r="G8" s="20">
        <v>82622034</v>
      </c>
      <c r="H8" s="20">
        <v>7069916</v>
      </c>
      <c r="I8" s="20">
        <v>-1454297</v>
      </c>
      <c r="J8" s="20">
        <v>88237653</v>
      </c>
      <c r="K8" s="20">
        <v>1566097</v>
      </c>
      <c r="L8" s="20">
        <v>1927872</v>
      </c>
      <c r="M8" s="20">
        <v>1658537</v>
      </c>
      <c r="N8" s="20">
        <v>5152506</v>
      </c>
      <c r="O8" s="20"/>
      <c r="P8" s="20"/>
      <c r="Q8" s="20"/>
      <c r="R8" s="20"/>
      <c r="S8" s="20"/>
      <c r="T8" s="20"/>
      <c r="U8" s="20"/>
      <c r="V8" s="20"/>
      <c r="W8" s="20">
        <v>93390159</v>
      </c>
      <c r="X8" s="20">
        <v>237332220</v>
      </c>
      <c r="Y8" s="20">
        <v>-143942061</v>
      </c>
      <c r="Z8" s="21">
        <v>-60.650029313339758</v>
      </c>
      <c r="AA8" s="22">
        <v>474664420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-39850660</v>
      </c>
      <c r="D10" s="18"/>
      <c r="E10" s="19">
        <v>-103109822</v>
      </c>
      <c r="F10" s="20">
        <v>-110124152</v>
      </c>
      <c r="G10" s="20">
        <v>-27874202</v>
      </c>
      <c r="H10" s="20">
        <v>-6445677</v>
      </c>
      <c r="I10" s="20">
        <v>-4647414</v>
      </c>
      <c r="J10" s="20">
        <v>-38967293</v>
      </c>
      <c r="K10" s="20">
        <v>-718199</v>
      </c>
      <c r="L10" s="20">
        <v>-974747</v>
      </c>
      <c r="M10" s="20">
        <v>-3434732</v>
      </c>
      <c r="N10" s="20">
        <v>-5127678</v>
      </c>
      <c r="O10" s="20"/>
      <c r="P10" s="20"/>
      <c r="Q10" s="20"/>
      <c r="R10" s="20"/>
      <c r="S10" s="20"/>
      <c r="T10" s="20"/>
      <c r="U10" s="20"/>
      <c r="V10" s="20"/>
      <c r="W10" s="20">
        <v>-44094971</v>
      </c>
      <c r="X10" s="20">
        <v>-55681525</v>
      </c>
      <c r="Y10" s="20">
        <v>11586554</v>
      </c>
      <c r="Z10" s="21">
        <v>-20.808614706583555</v>
      </c>
      <c r="AA10" s="22">
        <v>-110124152</v>
      </c>
    </row>
    <row r="11" spans="1:27" x14ac:dyDescent="0.25">
      <c r="A11" s="23" t="s">
        <v>39</v>
      </c>
      <c r="B11" s="17" t="s">
        <v>32</v>
      </c>
      <c r="C11" s="18">
        <v>4532916237</v>
      </c>
      <c r="D11" s="18"/>
      <c r="E11" s="19">
        <v>933982720</v>
      </c>
      <c r="F11" s="20">
        <v>938928774</v>
      </c>
      <c r="G11" s="24">
        <v>4678111490</v>
      </c>
      <c r="H11" s="24">
        <v>2378200</v>
      </c>
      <c r="I11" s="24">
        <v>188436721</v>
      </c>
      <c r="J11" s="20">
        <v>4868926411</v>
      </c>
      <c r="K11" s="24">
        <v>20326266</v>
      </c>
      <c r="L11" s="24">
        <v>47019344</v>
      </c>
      <c r="M11" s="20">
        <v>46531796</v>
      </c>
      <c r="N11" s="24">
        <v>113877406</v>
      </c>
      <c r="O11" s="24"/>
      <c r="P11" s="24"/>
      <c r="Q11" s="20"/>
      <c r="R11" s="24"/>
      <c r="S11" s="24"/>
      <c r="T11" s="20"/>
      <c r="U11" s="24"/>
      <c r="V11" s="24"/>
      <c r="W11" s="24">
        <v>4982803817</v>
      </c>
      <c r="X11" s="20">
        <v>905099428</v>
      </c>
      <c r="Y11" s="24">
        <v>4077704389</v>
      </c>
      <c r="Z11" s="25">
        <v>450.52557352848089</v>
      </c>
      <c r="AA11" s="26">
        <v>938928774</v>
      </c>
    </row>
    <row r="12" spans="1:27" x14ac:dyDescent="0.25">
      <c r="A12" s="23" t="s">
        <v>40</v>
      </c>
      <c r="B12" s="17" t="s">
        <v>32</v>
      </c>
      <c r="C12" s="18">
        <v>28564716</v>
      </c>
      <c r="D12" s="18"/>
      <c r="E12" s="19">
        <v>17680699</v>
      </c>
      <c r="F12" s="20">
        <v>17680699</v>
      </c>
      <c r="G12" s="20">
        <v>29227912</v>
      </c>
      <c r="H12" s="20">
        <v>302163</v>
      </c>
      <c r="I12" s="20">
        <v>1286258</v>
      </c>
      <c r="J12" s="20">
        <v>30816333</v>
      </c>
      <c r="K12" s="20">
        <v>11576</v>
      </c>
      <c r="L12" s="20">
        <v>1664122</v>
      </c>
      <c r="M12" s="20">
        <v>3493116</v>
      </c>
      <c r="N12" s="20">
        <v>5168814</v>
      </c>
      <c r="O12" s="20"/>
      <c r="P12" s="20"/>
      <c r="Q12" s="20"/>
      <c r="R12" s="20"/>
      <c r="S12" s="20"/>
      <c r="T12" s="20"/>
      <c r="U12" s="20"/>
      <c r="V12" s="20"/>
      <c r="W12" s="20">
        <v>35985147</v>
      </c>
      <c r="X12" s="20">
        <v>17680699</v>
      </c>
      <c r="Y12" s="20">
        <v>18304448</v>
      </c>
      <c r="Z12" s="21">
        <v>103.52785260356505</v>
      </c>
      <c r="AA12" s="22">
        <v>17680699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4874818900</v>
      </c>
      <c r="D13" s="29">
        <f>SUM(D6:D12)</f>
        <v>0</v>
      </c>
      <c r="E13" s="30">
        <f t="shared" si="0"/>
        <v>2880013423</v>
      </c>
      <c r="F13" s="31">
        <f t="shared" si="0"/>
        <v>2879019357</v>
      </c>
      <c r="G13" s="31">
        <f t="shared" si="0"/>
        <v>4656441118</v>
      </c>
      <c r="H13" s="31">
        <f t="shared" si="0"/>
        <v>173268254</v>
      </c>
      <c r="I13" s="31">
        <f t="shared" si="0"/>
        <v>211914361</v>
      </c>
      <c r="J13" s="31">
        <f t="shared" si="0"/>
        <v>5041623733</v>
      </c>
      <c r="K13" s="31">
        <f t="shared" si="0"/>
        <v>-52313562</v>
      </c>
      <c r="L13" s="31">
        <f t="shared" si="0"/>
        <v>119761778</v>
      </c>
      <c r="M13" s="31">
        <f t="shared" si="0"/>
        <v>-44454413</v>
      </c>
      <c r="N13" s="31">
        <f t="shared" si="0"/>
        <v>22993803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5064617536</v>
      </c>
      <c r="X13" s="31">
        <f t="shared" si="0"/>
        <v>3370571483</v>
      </c>
      <c r="Y13" s="31">
        <f t="shared" si="0"/>
        <v>1694046053</v>
      </c>
      <c r="Z13" s="32">
        <f>+IF(X13&lt;&gt;0,+(Y13/X13)*100,0)</f>
        <v>50.259905821436632</v>
      </c>
      <c r="AA13" s="33">
        <f>SUM(AA6:AA12)</f>
        <v>2879019357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3342948</v>
      </c>
      <c r="D15" s="18"/>
      <c r="E15" s="19">
        <v>3342948</v>
      </c>
      <c r="F15" s="20">
        <v>3342948</v>
      </c>
      <c r="G15" s="20">
        <v>3342948</v>
      </c>
      <c r="H15" s="20"/>
      <c r="I15" s="20"/>
      <c r="J15" s="20">
        <v>3342948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3342948</v>
      </c>
      <c r="X15" s="20">
        <v>3342948</v>
      </c>
      <c r="Y15" s="20"/>
      <c r="Z15" s="21"/>
      <c r="AA15" s="22">
        <v>3342948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13202684866</v>
      </c>
      <c r="D17" s="18"/>
      <c r="E17" s="19">
        <v>17390624574</v>
      </c>
      <c r="F17" s="20">
        <v>17232932973</v>
      </c>
      <c r="G17" s="24">
        <v>10079547211</v>
      </c>
      <c r="H17" s="24">
        <v>3122654865</v>
      </c>
      <c r="I17" s="24">
        <v>19960057</v>
      </c>
      <c r="J17" s="20">
        <v>13222162133</v>
      </c>
      <c r="K17" s="24">
        <v>14431114</v>
      </c>
      <c r="L17" s="24">
        <v>10238901</v>
      </c>
      <c r="M17" s="20">
        <v>11993034</v>
      </c>
      <c r="N17" s="24">
        <v>36663049</v>
      </c>
      <c r="O17" s="24"/>
      <c r="P17" s="24"/>
      <c r="Q17" s="20"/>
      <c r="R17" s="24"/>
      <c r="S17" s="24"/>
      <c r="T17" s="20"/>
      <c r="U17" s="24"/>
      <c r="V17" s="24"/>
      <c r="W17" s="24">
        <v>13258825182</v>
      </c>
      <c r="X17" s="20">
        <v>15499364502</v>
      </c>
      <c r="Y17" s="24">
        <v>-2240539320</v>
      </c>
      <c r="Z17" s="25">
        <v>-14.455685068319326</v>
      </c>
      <c r="AA17" s="26">
        <v>17232932973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5059087</v>
      </c>
      <c r="D23" s="18"/>
      <c r="E23" s="19">
        <v>8000000</v>
      </c>
      <c r="F23" s="20">
        <v>8000000</v>
      </c>
      <c r="G23" s="20">
        <v>5059088</v>
      </c>
      <c r="H23" s="20"/>
      <c r="I23" s="20"/>
      <c r="J23" s="20">
        <v>5059088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5059088</v>
      </c>
      <c r="X23" s="20">
        <v>3999870</v>
      </c>
      <c r="Y23" s="20">
        <v>1059218</v>
      </c>
      <c r="Z23" s="21">
        <v>26.481310642595883</v>
      </c>
      <c r="AA23" s="22">
        <v>8000000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13211086901</v>
      </c>
      <c r="D25" s="29">
        <f t="shared" ref="D25:Y25" si="1">SUM(D15:D24)</f>
        <v>0</v>
      </c>
      <c r="E25" s="35">
        <f t="shared" si="1"/>
        <v>17401967522</v>
      </c>
      <c r="F25" s="36">
        <f t="shared" si="1"/>
        <v>17244275921</v>
      </c>
      <c r="G25" s="36">
        <f t="shared" si="1"/>
        <v>10087949247</v>
      </c>
      <c r="H25" s="36">
        <f t="shared" si="1"/>
        <v>3122654865</v>
      </c>
      <c r="I25" s="36">
        <f t="shared" si="1"/>
        <v>19960057</v>
      </c>
      <c r="J25" s="36">
        <f t="shared" si="1"/>
        <v>13230564169</v>
      </c>
      <c r="K25" s="36">
        <f t="shared" si="1"/>
        <v>14431114</v>
      </c>
      <c r="L25" s="36">
        <f t="shared" si="1"/>
        <v>10238901</v>
      </c>
      <c r="M25" s="36">
        <f t="shared" si="1"/>
        <v>11993034</v>
      </c>
      <c r="N25" s="36">
        <f t="shared" si="1"/>
        <v>36663049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13267227218</v>
      </c>
      <c r="X25" s="36">
        <f t="shared" si="1"/>
        <v>15506707320</v>
      </c>
      <c r="Y25" s="36">
        <f t="shared" si="1"/>
        <v>-2239480102</v>
      </c>
      <c r="Z25" s="37">
        <f>+IF(X25&lt;&gt;0,+(Y25/X25)*100,0)</f>
        <v>-14.442009227269018</v>
      </c>
      <c r="AA25" s="38">
        <f>SUM(AA15:AA24)</f>
        <v>17244275921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18085905801</v>
      </c>
      <c r="D26" s="29">
        <f>+D13+D25</f>
        <v>0</v>
      </c>
      <c r="E26" s="30">
        <f t="shared" si="2"/>
        <v>20281980945</v>
      </c>
      <c r="F26" s="31">
        <f t="shared" si="2"/>
        <v>20123295278</v>
      </c>
      <c r="G26" s="31">
        <f t="shared" si="2"/>
        <v>14744390365</v>
      </c>
      <c r="H26" s="31">
        <f t="shared" si="2"/>
        <v>3295923119</v>
      </c>
      <c r="I26" s="31">
        <f t="shared" si="2"/>
        <v>231874418</v>
      </c>
      <c r="J26" s="31">
        <f t="shared" si="2"/>
        <v>18272187902</v>
      </c>
      <c r="K26" s="31">
        <f t="shared" si="2"/>
        <v>-37882448</v>
      </c>
      <c r="L26" s="31">
        <f t="shared" si="2"/>
        <v>130000679</v>
      </c>
      <c r="M26" s="31">
        <f t="shared" si="2"/>
        <v>-32461379</v>
      </c>
      <c r="N26" s="31">
        <f t="shared" si="2"/>
        <v>59656852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18331844754</v>
      </c>
      <c r="X26" s="31">
        <f t="shared" si="2"/>
        <v>18877278803</v>
      </c>
      <c r="Y26" s="31">
        <f t="shared" si="2"/>
        <v>-545434049</v>
      </c>
      <c r="Z26" s="32">
        <f>+IF(X26&lt;&gt;0,+(Y26/X26)*100,0)</f>
        <v>-2.8893679787857929</v>
      </c>
      <c r="AA26" s="33">
        <f>+AA13+AA25</f>
        <v>20123295278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332365</v>
      </c>
      <c r="D30" s="18"/>
      <c r="E30" s="19">
        <v>355359</v>
      </c>
      <c r="F30" s="20">
        <v>355359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332014</v>
      </c>
      <c r="Y30" s="20">
        <v>-332014</v>
      </c>
      <c r="Z30" s="21">
        <v>-100</v>
      </c>
      <c r="AA30" s="22">
        <v>355359</v>
      </c>
    </row>
    <row r="31" spans="1:27" x14ac:dyDescent="0.25">
      <c r="A31" s="23" t="s">
        <v>58</v>
      </c>
      <c r="B31" s="39" t="s">
        <v>32</v>
      </c>
      <c r="C31" s="18">
        <v>217216904</v>
      </c>
      <c r="D31" s="18"/>
      <c r="E31" s="19">
        <v>236805170</v>
      </c>
      <c r="F31" s="20">
        <v>221663652</v>
      </c>
      <c r="G31" s="20">
        <v>65441025</v>
      </c>
      <c r="H31" s="20">
        <v>260134</v>
      </c>
      <c r="I31" s="20">
        <v>1162364</v>
      </c>
      <c r="J31" s="20">
        <v>66863523</v>
      </c>
      <c r="K31" s="20">
        <v>-10078</v>
      </c>
      <c r="L31" s="20">
        <v>151905</v>
      </c>
      <c r="M31" s="20">
        <v>5303558</v>
      </c>
      <c r="N31" s="20">
        <v>5445385</v>
      </c>
      <c r="O31" s="20"/>
      <c r="P31" s="20"/>
      <c r="Q31" s="20"/>
      <c r="R31" s="20"/>
      <c r="S31" s="20"/>
      <c r="T31" s="20"/>
      <c r="U31" s="20"/>
      <c r="V31" s="20"/>
      <c r="W31" s="20">
        <v>72308908</v>
      </c>
      <c r="X31" s="20">
        <v>141428311</v>
      </c>
      <c r="Y31" s="20">
        <v>-69119403</v>
      </c>
      <c r="Z31" s="21">
        <v>-48.872395145834695</v>
      </c>
      <c r="AA31" s="22">
        <v>221663652</v>
      </c>
    </row>
    <row r="32" spans="1:27" x14ac:dyDescent="0.25">
      <c r="A32" s="23" t="s">
        <v>59</v>
      </c>
      <c r="B32" s="17" t="s">
        <v>32</v>
      </c>
      <c r="C32" s="18">
        <v>3622101429</v>
      </c>
      <c r="D32" s="18"/>
      <c r="E32" s="19">
        <v>3057592357</v>
      </c>
      <c r="F32" s="20">
        <v>3065026529</v>
      </c>
      <c r="G32" s="20">
        <v>3342817778</v>
      </c>
      <c r="H32" s="20">
        <v>71350608</v>
      </c>
      <c r="I32" s="20">
        <v>-274790225</v>
      </c>
      <c r="J32" s="20">
        <v>3139378161</v>
      </c>
      <c r="K32" s="20">
        <v>57197215</v>
      </c>
      <c r="L32" s="20">
        <v>80011021</v>
      </c>
      <c r="M32" s="20">
        <v>11263737</v>
      </c>
      <c r="N32" s="20">
        <v>148471973</v>
      </c>
      <c r="O32" s="20"/>
      <c r="P32" s="20"/>
      <c r="Q32" s="20"/>
      <c r="R32" s="20"/>
      <c r="S32" s="20"/>
      <c r="T32" s="20"/>
      <c r="U32" s="20"/>
      <c r="V32" s="20"/>
      <c r="W32" s="20">
        <v>3287850134</v>
      </c>
      <c r="X32" s="20">
        <v>2512644744</v>
      </c>
      <c r="Y32" s="20">
        <v>775205390</v>
      </c>
      <c r="Z32" s="21">
        <v>30.852168491034405</v>
      </c>
      <c r="AA32" s="22">
        <v>3065026529</v>
      </c>
    </row>
    <row r="33" spans="1:27" x14ac:dyDescent="0.25">
      <c r="A33" s="23" t="s">
        <v>60</v>
      </c>
      <c r="B33" s="17" t="s">
        <v>32</v>
      </c>
      <c r="C33" s="18">
        <v>-56466468</v>
      </c>
      <c r="D33" s="18"/>
      <c r="E33" s="19">
        <v>-21975923</v>
      </c>
      <c r="F33" s="20">
        <v>-33378482</v>
      </c>
      <c r="G33" s="20">
        <v>-6002262</v>
      </c>
      <c r="H33" s="20">
        <v>46299251</v>
      </c>
      <c r="I33" s="20">
        <v>1606462</v>
      </c>
      <c r="J33" s="20">
        <v>41903451</v>
      </c>
      <c r="K33" s="20">
        <v>-25275325</v>
      </c>
      <c r="L33" s="20">
        <v>-2928458</v>
      </c>
      <c r="M33" s="20">
        <v>-58771168</v>
      </c>
      <c r="N33" s="20">
        <v>-86974951</v>
      </c>
      <c r="O33" s="20"/>
      <c r="P33" s="20"/>
      <c r="Q33" s="20"/>
      <c r="R33" s="20"/>
      <c r="S33" s="20"/>
      <c r="T33" s="20"/>
      <c r="U33" s="20"/>
      <c r="V33" s="20"/>
      <c r="W33" s="20">
        <v>-45071500</v>
      </c>
      <c r="X33" s="20">
        <v>-17661480</v>
      </c>
      <c r="Y33" s="20">
        <v>-27410020</v>
      </c>
      <c r="Z33" s="21">
        <v>155.19661998881179</v>
      </c>
      <c r="AA33" s="22">
        <v>-33378482</v>
      </c>
    </row>
    <row r="34" spans="1:27" x14ac:dyDescent="0.25">
      <c r="A34" s="23" t="s">
        <v>61</v>
      </c>
      <c r="B34" s="17" t="s">
        <v>32</v>
      </c>
      <c r="C34" s="18">
        <v>-560341</v>
      </c>
      <c r="D34" s="18"/>
      <c r="E34" s="19">
        <v>6470810</v>
      </c>
      <c r="F34" s="20">
        <v>6470810</v>
      </c>
      <c r="G34" s="20">
        <v>-222129</v>
      </c>
      <c r="H34" s="20"/>
      <c r="I34" s="20"/>
      <c r="J34" s="20">
        <v>-222129</v>
      </c>
      <c r="K34" s="20"/>
      <c r="L34" s="20">
        <v>-430705</v>
      </c>
      <c r="M34" s="20"/>
      <c r="N34" s="20">
        <v>-430705</v>
      </c>
      <c r="O34" s="20"/>
      <c r="P34" s="20"/>
      <c r="Q34" s="20"/>
      <c r="R34" s="20"/>
      <c r="S34" s="20"/>
      <c r="T34" s="20"/>
      <c r="U34" s="20"/>
      <c r="V34" s="20"/>
      <c r="W34" s="20">
        <v>-652834</v>
      </c>
      <c r="X34" s="20">
        <v>6428156</v>
      </c>
      <c r="Y34" s="20">
        <v>-7080990</v>
      </c>
      <c r="Z34" s="21">
        <v>-110.15585184927062</v>
      </c>
      <c r="AA34" s="22">
        <v>6470810</v>
      </c>
    </row>
    <row r="35" spans="1:27" x14ac:dyDescent="0.25">
      <c r="A35" s="23" t="s">
        <v>39</v>
      </c>
      <c r="B35" s="17" t="s">
        <v>32</v>
      </c>
      <c r="C35" s="18">
        <v>416615085</v>
      </c>
      <c r="D35" s="18"/>
      <c r="E35" s="19">
        <v>1013798133</v>
      </c>
      <c r="F35" s="20">
        <v>1014752523</v>
      </c>
      <c r="G35" s="20">
        <v>452414686</v>
      </c>
      <c r="H35" s="20">
        <v>478327</v>
      </c>
      <c r="I35" s="20">
        <v>18793453</v>
      </c>
      <c r="J35" s="20">
        <v>471686466</v>
      </c>
      <c r="K35" s="20">
        <v>-6857896</v>
      </c>
      <c r="L35" s="20">
        <v>14133697</v>
      </c>
      <c r="M35" s="20">
        <v>7465141</v>
      </c>
      <c r="N35" s="20">
        <v>14740942</v>
      </c>
      <c r="O35" s="20"/>
      <c r="P35" s="20"/>
      <c r="Q35" s="20"/>
      <c r="R35" s="20"/>
      <c r="S35" s="20"/>
      <c r="T35" s="20"/>
      <c r="U35" s="20"/>
      <c r="V35" s="20"/>
      <c r="W35" s="20">
        <v>486427408</v>
      </c>
      <c r="X35" s="20">
        <v>769015332</v>
      </c>
      <c r="Y35" s="20">
        <v>-282587924</v>
      </c>
      <c r="Z35" s="21">
        <v>-36.74672171555612</v>
      </c>
      <c r="AA35" s="22">
        <v>1014752523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4199238974</v>
      </c>
      <c r="D37" s="29">
        <f t="shared" ref="D37:Y37" si="3">SUM(D29:D36)</f>
        <v>0</v>
      </c>
      <c r="E37" s="30">
        <f t="shared" si="3"/>
        <v>4293045906</v>
      </c>
      <c r="F37" s="31">
        <f t="shared" si="3"/>
        <v>4274890391</v>
      </c>
      <c r="G37" s="31">
        <f t="shared" si="3"/>
        <v>3854449098</v>
      </c>
      <c r="H37" s="31">
        <f t="shared" si="3"/>
        <v>118388320</v>
      </c>
      <c r="I37" s="31">
        <f t="shared" si="3"/>
        <v>-253227946</v>
      </c>
      <c r="J37" s="31">
        <f t="shared" si="3"/>
        <v>3719609472</v>
      </c>
      <c r="K37" s="31">
        <f t="shared" si="3"/>
        <v>25053916</v>
      </c>
      <c r="L37" s="31">
        <f t="shared" si="3"/>
        <v>90937460</v>
      </c>
      <c r="M37" s="31">
        <f t="shared" si="3"/>
        <v>-34738732</v>
      </c>
      <c r="N37" s="31">
        <f t="shared" si="3"/>
        <v>81252644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3800862116</v>
      </c>
      <c r="X37" s="31">
        <f t="shared" si="3"/>
        <v>3412187077</v>
      </c>
      <c r="Y37" s="31">
        <f t="shared" si="3"/>
        <v>388675039</v>
      </c>
      <c r="Z37" s="32">
        <f>+IF(X37&lt;&gt;0,+(Y37/X37)*100,0)</f>
        <v>11.39078925712724</v>
      </c>
      <c r="AA37" s="33">
        <f>SUM(AA29:AA36)</f>
        <v>4274890391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134787160</v>
      </c>
      <c r="D39" s="18"/>
      <c r="E39" s="19">
        <v>139751557</v>
      </c>
      <c r="F39" s="20">
        <v>139751557</v>
      </c>
      <c r="G39" s="20">
        <v>132985046</v>
      </c>
      <c r="H39" s="20"/>
      <c r="I39" s="20">
        <v>-163328</v>
      </c>
      <c r="J39" s="20">
        <v>132821718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132821718</v>
      </c>
      <c r="X39" s="20">
        <v>70777013</v>
      </c>
      <c r="Y39" s="20">
        <v>62044705</v>
      </c>
      <c r="Z39" s="21">
        <v>87.662225869859753</v>
      </c>
      <c r="AA39" s="22">
        <v>139751557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286696752</v>
      </c>
      <c r="D41" s="18"/>
      <c r="E41" s="19">
        <v>214870699</v>
      </c>
      <c r="F41" s="20">
        <v>214870699</v>
      </c>
      <c r="G41" s="20">
        <v>214870699</v>
      </c>
      <c r="H41" s="20">
        <v>168514782</v>
      </c>
      <c r="I41" s="20"/>
      <c r="J41" s="20">
        <v>383385481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383385481</v>
      </c>
      <c r="X41" s="20">
        <v>107435352</v>
      </c>
      <c r="Y41" s="20">
        <v>275950129</v>
      </c>
      <c r="Z41" s="21">
        <v>256.85225939409588</v>
      </c>
      <c r="AA41" s="22">
        <v>214870699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45390092</v>
      </c>
      <c r="F42" s="20">
        <v>45390092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43911429</v>
      </c>
      <c r="Y42" s="20">
        <v>-43911429</v>
      </c>
      <c r="Z42" s="21">
        <v>-100</v>
      </c>
      <c r="AA42" s="22">
        <v>45390092</v>
      </c>
    </row>
    <row r="43" spans="1:27" x14ac:dyDescent="0.25">
      <c r="A43" s="27" t="s">
        <v>67</v>
      </c>
      <c r="B43" s="34" t="s">
        <v>32</v>
      </c>
      <c r="C43" s="29">
        <f>SUM(C39:C42)</f>
        <v>421483912</v>
      </c>
      <c r="D43" s="29">
        <f t="shared" ref="D43:Y43" si="4">SUM(D39:D42)</f>
        <v>0</v>
      </c>
      <c r="E43" s="35">
        <f t="shared" si="4"/>
        <v>400012348</v>
      </c>
      <c r="F43" s="36">
        <f t="shared" si="4"/>
        <v>400012348</v>
      </c>
      <c r="G43" s="36">
        <f t="shared" si="4"/>
        <v>347855745</v>
      </c>
      <c r="H43" s="36">
        <f t="shared" si="4"/>
        <v>168514782</v>
      </c>
      <c r="I43" s="36">
        <f t="shared" si="4"/>
        <v>-163328</v>
      </c>
      <c r="J43" s="36">
        <f t="shared" si="4"/>
        <v>516207199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516207199</v>
      </c>
      <c r="X43" s="36">
        <f t="shared" si="4"/>
        <v>222123794</v>
      </c>
      <c r="Y43" s="36">
        <f t="shared" si="4"/>
        <v>294083405</v>
      </c>
      <c r="Z43" s="37">
        <f>+IF(X43&lt;&gt;0,+(Y43/X43)*100,0)</f>
        <v>132.39617409020127</v>
      </c>
      <c r="AA43" s="38">
        <f>SUM(AA39:AA42)</f>
        <v>400012348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4620722886</v>
      </c>
      <c r="D44" s="29">
        <f>+D37+D43</f>
        <v>0</v>
      </c>
      <c r="E44" s="30">
        <f t="shared" si="5"/>
        <v>4693058254</v>
      </c>
      <c r="F44" s="31">
        <f t="shared" si="5"/>
        <v>4674902739</v>
      </c>
      <c r="G44" s="31">
        <f t="shared" si="5"/>
        <v>4202304843</v>
      </c>
      <c r="H44" s="31">
        <f t="shared" si="5"/>
        <v>286903102</v>
      </c>
      <c r="I44" s="31">
        <f t="shared" si="5"/>
        <v>-253391274</v>
      </c>
      <c r="J44" s="31">
        <f t="shared" si="5"/>
        <v>4235816671</v>
      </c>
      <c r="K44" s="31">
        <f t="shared" si="5"/>
        <v>25053916</v>
      </c>
      <c r="L44" s="31">
        <f t="shared" si="5"/>
        <v>90937460</v>
      </c>
      <c r="M44" s="31">
        <f t="shared" si="5"/>
        <v>-34738732</v>
      </c>
      <c r="N44" s="31">
        <f t="shared" si="5"/>
        <v>81252644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4317069315</v>
      </c>
      <c r="X44" s="31">
        <f t="shared" si="5"/>
        <v>3634310871</v>
      </c>
      <c r="Y44" s="31">
        <f t="shared" si="5"/>
        <v>682758444</v>
      </c>
      <c r="Z44" s="32">
        <f>+IF(X44&lt;&gt;0,+(Y44/X44)*100,0)</f>
        <v>18.78646236479312</v>
      </c>
      <c r="AA44" s="33">
        <f>+AA37+AA43</f>
        <v>4674902739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13465182915</v>
      </c>
      <c r="D45" s="42">
        <f t="shared" si="6"/>
        <v>0</v>
      </c>
      <c r="E45" s="43">
        <f t="shared" si="6"/>
        <v>15588922691</v>
      </c>
      <c r="F45" s="44">
        <f t="shared" si="6"/>
        <v>15448392539</v>
      </c>
      <c r="G45" s="44">
        <f t="shared" si="6"/>
        <v>10542085522</v>
      </c>
      <c r="H45" s="44">
        <f t="shared" si="6"/>
        <v>3009020017</v>
      </c>
      <c r="I45" s="44">
        <f t="shared" si="6"/>
        <v>485265692</v>
      </c>
      <c r="J45" s="44">
        <f t="shared" si="6"/>
        <v>14036371231</v>
      </c>
      <c r="K45" s="44">
        <f t="shared" si="6"/>
        <v>-62936364</v>
      </c>
      <c r="L45" s="44">
        <f t="shared" si="6"/>
        <v>39063219</v>
      </c>
      <c r="M45" s="44">
        <f t="shared" si="6"/>
        <v>2277353</v>
      </c>
      <c r="N45" s="44">
        <f t="shared" si="6"/>
        <v>-21595792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14014775439</v>
      </c>
      <c r="X45" s="44">
        <f t="shared" si="6"/>
        <v>15242967932</v>
      </c>
      <c r="Y45" s="44">
        <f t="shared" si="6"/>
        <v>-1228192493</v>
      </c>
      <c r="Z45" s="45">
        <f>+IF(X45&lt;&gt;0,+(Y45/X45)*100,0)</f>
        <v>-8.0574367044466459</v>
      </c>
      <c r="AA45" s="46">
        <f>+AA26-AA44</f>
        <v>15448392539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-1493506168</v>
      </c>
      <c r="D47" s="18"/>
      <c r="E47" s="19">
        <v>-2445042723</v>
      </c>
      <c r="F47" s="20">
        <v>-2446975679</v>
      </c>
      <c r="G47" s="20">
        <v>-1728089354</v>
      </c>
      <c r="H47" s="20">
        <v>31837259</v>
      </c>
      <c r="I47" s="20">
        <v>-106655749</v>
      </c>
      <c r="J47" s="20">
        <v>-1802907844</v>
      </c>
      <c r="K47" s="20">
        <v>-153963562</v>
      </c>
      <c r="L47" s="20">
        <v>-26678818</v>
      </c>
      <c r="M47" s="20">
        <v>22033884</v>
      </c>
      <c r="N47" s="20">
        <v>-158608496</v>
      </c>
      <c r="O47" s="20"/>
      <c r="P47" s="20"/>
      <c r="Q47" s="20"/>
      <c r="R47" s="20"/>
      <c r="S47" s="20"/>
      <c r="T47" s="20"/>
      <c r="U47" s="20"/>
      <c r="V47" s="20"/>
      <c r="W47" s="20">
        <v>-1961516340</v>
      </c>
      <c r="X47" s="20">
        <v>-1838792372</v>
      </c>
      <c r="Y47" s="20">
        <v>-122723968</v>
      </c>
      <c r="Z47" s="47">
        <v>6.674161252176436</v>
      </c>
      <c r="AA47" s="22">
        <v>-2446975679</v>
      </c>
    </row>
    <row r="48" spans="1:27" x14ac:dyDescent="0.25">
      <c r="A48" s="23" t="s">
        <v>73</v>
      </c>
      <c r="B48" s="17" t="s">
        <v>32</v>
      </c>
      <c r="C48" s="18">
        <v>-28619</v>
      </c>
      <c r="D48" s="18"/>
      <c r="E48" s="19"/>
      <c r="F48" s="20"/>
      <c r="G48" s="20">
        <v>-28620</v>
      </c>
      <c r="H48" s="20"/>
      <c r="I48" s="20"/>
      <c r="J48" s="20">
        <v>-28620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-28620</v>
      </c>
      <c r="X48" s="20"/>
      <c r="Y48" s="20">
        <v>-28620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-1493534787</v>
      </c>
      <c r="D50" s="50">
        <f t="shared" ref="D50:Y50" si="7">SUM(D47:D49)</f>
        <v>0</v>
      </c>
      <c r="E50" s="51">
        <f t="shared" si="7"/>
        <v>-2445042723</v>
      </c>
      <c r="F50" s="52">
        <f t="shared" si="7"/>
        <v>-2446975679</v>
      </c>
      <c r="G50" s="52">
        <f t="shared" si="7"/>
        <v>-1728117974</v>
      </c>
      <c r="H50" s="52">
        <f t="shared" si="7"/>
        <v>31837259</v>
      </c>
      <c r="I50" s="52">
        <f t="shared" si="7"/>
        <v>-106655749</v>
      </c>
      <c r="J50" s="52">
        <f t="shared" si="7"/>
        <v>-1802936464</v>
      </c>
      <c r="K50" s="52">
        <f t="shared" si="7"/>
        <v>-153963562</v>
      </c>
      <c r="L50" s="52">
        <f t="shared" si="7"/>
        <v>-26678818</v>
      </c>
      <c r="M50" s="52">
        <f t="shared" si="7"/>
        <v>22033884</v>
      </c>
      <c r="N50" s="52">
        <f t="shared" si="7"/>
        <v>-158608496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-1961544960</v>
      </c>
      <c r="X50" s="52">
        <f t="shared" si="7"/>
        <v>-1838792372</v>
      </c>
      <c r="Y50" s="52">
        <f t="shared" si="7"/>
        <v>-122752588</v>
      </c>
      <c r="Z50" s="53">
        <f>+IF(X50&lt;&gt;0,+(Y50/X50)*100,0)</f>
        <v>6.6757177084917769</v>
      </c>
      <c r="AA50" s="54">
        <f>SUM(AA47:AA49)</f>
        <v>-2446975679</v>
      </c>
    </row>
    <row r="51" spans="1:27" x14ac:dyDescent="0.25">
      <c r="A51" s="55" t="s">
        <v>115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116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117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F680E2A-EE0C-4AC4-A8E1-EC167F628052}"/>
</file>

<file path=customXml/itemProps2.xml><?xml version="1.0" encoding="utf-8"?>
<ds:datastoreItem xmlns:ds="http://schemas.openxmlformats.org/officeDocument/2006/customXml" ds:itemID="{3AE788E2-BD86-409B-A777-73C650EAF714}"/>
</file>

<file path=customXml/itemProps3.xml><?xml version="1.0" encoding="utf-8"?>
<ds:datastoreItem xmlns:ds="http://schemas.openxmlformats.org/officeDocument/2006/customXml" ds:itemID="{F958A065-3EF1-4CA6-9F1C-B2DD881502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2026-02-09T11:39:52Z</dcterms:created>
  <dcterms:modified xsi:type="dcterms:W3CDTF">2026-02-09T11:44:10Z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